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Колпакова\Бюджет 2019-2021\55 Сметы ЗС, КСП и Аген мир судей\"/>
    </mc:Choice>
  </mc:AlternateContent>
  <bookViews>
    <workbookView xWindow="0" yWindow="0" windowWidth="21570" windowHeight="6825" tabRatio="672" activeTab="1"/>
  </bookViews>
  <sheets>
    <sheet name="ОБАС" sheetId="1" r:id="rId1"/>
    <sheet name="ОБАС (2)" sheetId="2" r:id="rId2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ОБАС!$B$29</definedName>
    <definedName name="ExcelPasteSignature1">'ОБАС (2)'!$A$32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ОБАС!$7:$9</definedName>
    <definedName name="_xlnm.Print_Titles" localSheetId="0">ОБАС!$7:$9</definedName>
    <definedName name="_xlnm.Print_Titles" localSheetId="1">'ОБАС (2)'!$8:$10</definedName>
    <definedName name="_xlnm.Print_Area" localSheetId="0">ОБАС!$A:$Y</definedName>
  </definedNames>
  <calcPr calcId="162913" concurrentCalc="0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9" i="2"/>
  <c r="O9" i="2"/>
  <c r="S8" i="1"/>
  <c r="R8" i="1"/>
  <c r="V9" i="2"/>
  <c r="U9" i="2"/>
  <c r="Y8" i="1"/>
  <c r="X8" i="1"/>
  <c r="T9" i="2"/>
  <c r="S9" i="2"/>
  <c r="R9" i="2"/>
  <c r="Q9" i="2"/>
  <c r="T8" i="1"/>
  <c r="W8" i="1"/>
  <c r="V8" i="1"/>
  <c r="U8" i="1"/>
  <c r="B3" i="2"/>
  <c r="B4" i="2"/>
  <c r="B5" i="2"/>
  <c r="O7" i="2"/>
  <c r="P7" i="2"/>
  <c r="Q7" i="2"/>
  <c r="R7" i="2"/>
  <c r="S7" i="2"/>
  <c r="T7" i="2"/>
  <c r="U7" i="2"/>
  <c r="V7" i="2"/>
  <c r="R6" i="1"/>
  <c r="S6" i="1"/>
  <c r="T6" i="1"/>
  <c r="U6" i="1"/>
  <c r="V6" i="1"/>
  <c r="W6" i="1"/>
  <c r="X6" i="1"/>
  <c r="Y6" i="1"/>
</calcChain>
</file>

<file path=xl/sharedStrings.xml><?xml version="1.0" encoding="utf-8"?>
<sst xmlns="http://schemas.openxmlformats.org/spreadsheetml/2006/main" count="531" uniqueCount="93">
  <si>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</si>
  <si>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</si>
  <si>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</si>
  <si>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</si>
  <si>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</si>
  <si>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</si>
  <si>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</si>
  <si>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</si>
  <si>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</si>
  <si>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</si>
  <si>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</si>
  <si>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</si>
  <si>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</si>
  <si>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</si>
  <si>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</si>
  <si>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</si>
  <si>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</si>
  <si>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</si>
  <si>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</si>
  <si>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</si>
  <si>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</si>
  <si>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</si>
  <si>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</si>
  <si>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</si>
  <si>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</si>
  <si>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</si>
  <si>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</si>
  <si>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</si>
  <si>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</si>
  <si>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</si>
  <si>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</si>
  <si>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</si>
  <si>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</si>
  <si>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834</t>
  </si>
  <si>
    <t>Агентство по обеспечению деятельности мировых судей Камчатского края</t>
  </si>
  <si>
    <t>Краевое государственное казенное учреждение "Центр обеспечения мировых судей в Камчатском крае"</t>
  </si>
  <si>
    <t>Судебная система</t>
  </si>
  <si>
    <t>99 0 00 10140</t>
  </si>
  <si>
    <t>Непрограммные расходы. 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</si>
  <si>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Фонд оплаты труда учреждений</t>
  </si>
  <si>
    <t>-</t>
  </si>
  <si>
    <t>Не указано</t>
  </si>
  <si>
    <t/>
  </si>
  <si>
    <t>001</t>
  </si>
  <si>
    <t>Расходы за счет средств краевого бюджета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</si>
  <si>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</si>
  <si>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</si>
  <si>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</si>
  <si>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99 0 00 10070</t>
  </si>
  <si>
    <t>Непрограммные расходы. Непрограммные расходы. Обеспечение деятельности мировых судей Камчатского края.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</si>
  <si>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</si>
  <si>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</si>
  <si>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</si>
  <si>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</si>
  <si>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</si>
  <si>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</si>
  <si>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</si>
  <si>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</si>
  <si>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</si>
  <si>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</si>
  <si>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Проведение текущего ремонта помещения судебного участка в Соболевском сельском поселении</t>
  </si>
  <si>
    <t>Пособия, компенсации и иные социальные выплаты гражданам, кроме публичных нормативных обязательств</t>
  </si>
  <si>
    <t>выплаты при сокращении штата</t>
  </si>
  <si>
    <t>16.10.2018</t>
  </si>
  <si>
    <t>материально-техническое обеспечение деятельности мировых судей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</si>
  <si>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</si>
  <si>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</si>
  <si>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</si>
  <si>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40</t>
  </si>
  <si>
    <t>32 от 22.04.2008 "О мировых судьях в Камчатском крае"</t>
  </si>
  <si>
    <t>03.05.2008</t>
  </si>
  <si>
    <t>ст. 11, п. 2</t>
  </si>
  <si>
    <t>561 от 29.12.2014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</si>
  <si>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</si>
  <si>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</si>
  <si>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</t>
  </si>
  <si>
    <t>ст. 26.3, п. 2, пп. 1</t>
  </si>
  <si>
    <t>343 от 20.11.2013 "О государственной гражданской службе Камчатского края"</t>
  </si>
  <si>
    <t>01.12.2013</t>
  </si>
  <si>
    <t>ст. 47</t>
  </si>
  <si>
    <t>ЭП №1</t>
  </si>
  <si>
    <t>Подписано: 25.07.2018 00:32:03</t>
  </si>
  <si>
    <t>ФИО пользователя: Александр Григорьевич Шлапак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</si>
  <si>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</si>
  <si>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</si>
  <si>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</si>
  <si>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</si>
  <si>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</si>
  <si>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</si>
  <si>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</si>
  <si>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</si>
  <si>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</si>
  <si>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 xml:space="preserve">Бюджетная роспись по состоянию на «01» июня 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</si>
</sst>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3" fillId="0" borderId="0" xfId="0" applyFont="1" applyBorder="1" applyAlignment="1" applyProtection="1"/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Border="1" applyAlignment="1" applyProtection="1">
      <alignment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 applyProtection="1">
      <alignment vertical="top" wrapText="1" shrinkToFit="1"/>
    </xf>
    <xf numFmtId="0" fontId="11" fillId="2" borderId="0" xfId="0" applyFont="1" applyFill="1" applyBorder="1" applyAlignment="1" applyProtection="1">
      <alignment horizontal="center" vertical="center" shrinkToFit="1"/>
    </xf>
    <xf numFmtId="0" fontId="11" fillId="2" borderId="0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wrapText="1" shrinkToFit="1"/>
    </xf>
    <xf numFmtId="0" fontId="13" fillId="0" borderId="0" xfId="0" applyFont="1"/>
    <xf numFmtId="0" fontId="13" fillId="0" borderId="0" xfId="0" applyFont="1" applyAlignment="1">
      <alignment wrapText="1"/>
    </xf>
    <xf numFmtId="14" fontId="12" fillId="0" borderId="0" xfId="0" applyNumberFormat="1" applyFont="1" applyAlignment="1" applyProtection="1">
      <alignment wrapText="1" shrinkToFit="1"/>
    </xf>
    <xf numFmtId="0" fontId="12" fillId="0" borderId="0" xfId="0" applyFont="1" applyAlignment="1" applyProtection="1">
      <alignment vertical="center" shrinkToFit="1"/>
    </xf>
    <xf numFmtId="0" fontId="12" fillId="0" borderId="0" xfId="0" applyFont="1" applyAlignment="1" applyProtection="1">
      <alignment vertical="center" wrapText="1" shrinkToFit="1"/>
    </xf>
    <xf numFmtId="0" fontId="12" fillId="0" borderId="0" xfId="0" applyFont="1" applyAlignment="1" applyProtection="1">
      <alignment horizontal="left" vertical="center" wrapText="1" shrinkToFit="1"/>
    </xf>
    <xf numFmtId="0" fontId="12" fillId="0" borderId="0" xfId="0" applyFont="1" applyAlignment="1" applyProtection="1">
      <alignment horizontal="left" vertical="center" shrinkToFit="1"/>
    </xf>
    <xf numFmtId="0" fontId="14" fillId="0" borderId="0" xfId="0" applyFont="1" applyAlignment="1" applyProtection="1">
      <alignment vertical="center" wrapText="1" shrinkToFit="1"/>
    </xf>
    <xf numFmtId="0" fontId="14" fillId="0" borderId="0" xfId="0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wrapText="1" shrinkToFit="1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5" fillId="0" borderId="4" xfId="0" applyNumberFormat="1" applyFont="1" applyBorder="1" applyAlignment="1" applyProtection="1">
      <alignment horizontal="center" vertical="center" wrapText="1" shrinkToFit="1"/>
    </xf>
    <xf numFmtId="167" fontId="15" fillId="0" borderId="4" xfId="0" applyNumberFormat="1" applyFont="1" applyBorder="1" applyAlignment="1" applyProtection="1">
      <alignment horizontal="center" vertical="center" wrapText="1"/>
    </xf>
    <xf numFmtId="167" fontId="8" fillId="0" borderId="2" xfId="0" applyNumberFormat="1" applyFont="1" applyBorder="1" applyProtection="1"/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4" fontId="3" fillId="0" borderId="9" xfId="0" applyNumberFormat="1" applyFont="1" applyBorder="1" applyAlignment="1" applyProtection="1">
      <alignment horizontal="center" vertical="center" wrapText="1" shrinkToFit="1"/>
    </xf>
    <xf numFmtId="49" fontId="3" fillId="0" borderId="9" xfId="0" applyNumberFormat="1" applyFont="1" applyBorder="1" applyAlignment="1" applyProtection="1">
      <alignment horizontal="left" vertical="center" wrapText="1" shrinkToFit="1"/>
    </xf>
    <xf numFmtId="49" fontId="3" fillId="0" borderId="9" xfId="0" applyNumberFormat="1" applyFont="1" applyBorder="1" applyAlignment="1" applyProtection="1">
      <alignment horizontal="center" vertical="center" wrapText="1" shrinkToFi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7" fontId="15" fillId="0" borderId="4" xfId="0" applyNumberFormat="1" applyFont="1" applyBorder="1" applyAlignment="1" applyProtection="1">
      <alignment horizontal="left" vertical="center" wrapText="1" shrinkToFit="1"/>
    </xf>
    <xf numFmtId="168" fontId="15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5" fontId="3" fillId="0" borderId="9" xfId="0" applyNumberFormat="1" applyFont="1" applyBorder="1" applyAlignment="1" applyProtection="1">
      <alignment horizontal="center" vertical="center" wrapText="1" shrinkToFit="1"/>
    </xf>
    <xf numFmtId="166" fontId="3" fillId="0" borderId="9" xfId="0" applyNumberFormat="1" applyFont="1" applyBorder="1" applyAlignment="1" applyProtection="1">
      <alignment horizontal="center" vertical="center" wrapText="1" shrinkToFit="1"/>
    </xf>
    <xf numFmtId="164" fontId="3" fillId="0" borderId="9" xfId="0" applyNumberFormat="1" applyFont="1" applyBorder="1" applyAlignment="1" applyProtection="1">
      <alignment horizontal="center" vertical="center" wrapText="1" shrinkToFit="1"/>
      <protection locked="0"/>
    </xf>
    <xf numFmtId="167" fontId="15" fillId="0" borderId="9" xfId="0" applyNumberFormat="1" applyFont="1" applyBorder="1" applyAlignment="1" applyProtection="1">
      <alignment horizontal="left" vertical="center" wrapText="1" shrinkToFit="1"/>
    </xf>
    <xf numFmtId="168" fontId="15" fillId="0" borderId="9" xfId="0" applyNumberFormat="1" applyFont="1" applyBorder="1" applyAlignment="1" applyProtection="1">
      <alignment horizontal="left" vertical="center" wrapText="1" shrinkToFit="1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wrapText="1" shrinkToFit="1"/>
    </xf>
    <xf numFmtId="0" fontId="12" fillId="0" borderId="0" xfId="0" applyFont="1" applyAlignment="1" applyProtection="1">
      <alignment horizontal="left" vertical="center" wrapText="1" shrinkToFit="1"/>
    </xf>
    <xf numFmtId="0" fontId="16" fillId="0" borderId="0" xfId="0" applyFont="1" applyAlignment="1" applyProtection="1">
      <alignment horizontal="left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horizontal="left" vertical="top" wrapText="1" shrinkToFit="1"/>
    </xf>
    <xf numFmtId="14" fontId="12" fillId="0" borderId="0" xfId="0" applyNumberFormat="1" applyFont="1" applyAlignment="1" applyProtection="1">
      <alignment horizontal="left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8" xfId="0" applyFont="1" applyFill="1" applyBorder="1" applyAlignment="1" applyProtection="1">
      <alignment horizontal="center" vertical="center" wrapText="1" shrinkToFit="1"/>
    </xf>
    <xf numFmtId="49" fontId="11" fillId="0" borderId="6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8" xfId="0" quotePrefix="1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0"/>
  <sheetViews>
    <sheetView zoomScale="90" zoomScaleNormal="90" workbookViewId="0">
      <pane ySplit="9" topLeftCell="A10" activePane="bottomLeft" state="frozen"/>
      <selection pane="bottomLeft" activeCell="T7" sqref="T7:V7"/>
    </sheetView>
  </sheetViews>
  <sheetFormatPr defaultRowHeight="20.100000000000001" customHeight="1" outlineLevelCol="1" x14ac:dyDescent="0.25"/>
  <cols>
    <col min="1" max="1" width="15.140625" style="11" customWidth="1"/>
    <col min="2" max="2" width="31" style="19" customWidth="1"/>
    <col min="3" max="3" width="6.85546875" style="11" customWidth="1"/>
    <col min="4" max="4" width="24.140625" style="19" customWidth="1"/>
    <col min="5" max="5" width="6.42578125" style="11" customWidth="1"/>
    <col min="6" max="6" width="28.7109375" style="19" customWidth="1"/>
    <col min="7" max="7" width="9.7109375" style="11" customWidth="1"/>
    <col min="8" max="8" width="29.7109375" style="19" customWidth="1"/>
    <col min="9" max="9" width="5.28515625" style="14" customWidth="1"/>
    <col min="10" max="10" width="22.5703125" style="18" customWidth="1"/>
    <col min="11" max="11" width="5.42578125" style="11" customWidth="1"/>
    <col min="12" max="12" width="16.42578125" style="19" customWidth="1"/>
    <col min="13" max="13" width="5" style="11" customWidth="1"/>
    <col min="14" max="14" width="11.5703125" style="19" customWidth="1"/>
    <col min="15" max="15" width="5.7109375" style="11" customWidth="1"/>
    <col min="16" max="16" width="15" style="19" customWidth="1"/>
    <col min="17" max="17" width="14" style="19" customWidth="1"/>
    <col min="18" max="19" width="21.28515625" style="19" hidden="1" customWidth="1"/>
    <col min="20" max="20" width="23" style="1" customWidth="1" outlineLevel="1"/>
    <col min="21" max="21" width="20.85546875" style="1" customWidth="1" outlineLevel="1"/>
    <col min="22" max="22" width="18.85546875" style="1" customWidth="1" outlineLevel="1"/>
    <col min="23" max="23" width="18.7109375" style="1" customWidth="1"/>
    <col min="24" max="24" width="18.5703125" style="1" customWidth="1"/>
    <col min="25" max="25" width="19.710937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24" t="str">
        <f>CONCATENATE("Обоснование бюджетных ассигнований на ",TableHeaderYear2," - ",TableHeaderYear4," годы",)</f>
        <v>Обоснование бюджетных ассигнований на 2019 - 2021 годы</v>
      </c>
      <c r="B1" s="124"/>
      <c r="C1" s="124"/>
      <c r="D1" s="124"/>
      <c r="E1" s="124"/>
      <c r="F1" s="124"/>
      <c r="G1" s="10"/>
      <c r="H1" s="17"/>
      <c r="I1" s="10"/>
      <c r="J1" s="17"/>
      <c r="K1" s="10"/>
      <c r="L1" s="17"/>
      <c r="M1" s="10"/>
      <c r="N1" s="17"/>
      <c r="O1" s="10"/>
      <c r="P1" s="17"/>
      <c r="Q1" s="17"/>
      <c r="R1" s="17"/>
      <c r="S1" s="17"/>
    </row>
    <row r="2" spans="1:31" ht="12" customHeight="1" x14ac:dyDescent="0.25">
      <c r="C2" s="13"/>
      <c r="D2" s="22"/>
      <c r="E2" s="14"/>
      <c r="F2" s="18"/>
      <c r="G2" s="14"/>
      <c r="H2" s="18"/>
      <c r="K2" s="14"/>
      <c r="L2" s="18"/>
      <c r="M2" s="14"/>
      <c r="N2" s="18"/>
      <c r="O2" s="14"/>
      <c r="P2" s="18"/>
      <c r="Q2" s="18"/>
      <c r="R2" s="18"/>
      <c r="S2" s="18"/>
      <c r="T2" s="2"/>
    </row>
    <row r="3" spans="1:31" ht="39.950000000000003" customHeight="1" x14ac:dyDescent="0.25">
      <c r="A3" s="76" t="s">
        <v>4</v>
      </c>
      <c r="B3" s="125" t="s">
        <v>34</v>
      </c>
      <c r="C3" s="125"/>
      <c r="D3" s="125"/>
      <c r="E3" s="125"/>
      <c r="F3" s="125"/>
      <c r="G3" s="125"/>
      <c r="H3" s="18"/>
      <c r="K3" s="14"/>
      <c r="L3" s="18"/>
      <c r="M3" s="14"/>
      <c r="N3" s="18"/>
      <c r="O3" s="14"/>
      <c r="P3" s="18"/>
      <c r="Q3" s="18"/>
      <c r="R3" s="18"/>
      <c r="S3" s="18"/>
      <c r="T3" s="2"/>
    </row>
    <row r="4" spans="1:31" ht="39.950000000000003" customHeight="1" x14ac:dyDescent="0.25">
      <c r="A4" s="77" t="s">
        <v>10</v>
      </c>
      <c r="B4" s="78" t="s">
        <v>32</v>
      </c>
      <c r="C4" s="79"/>
      <c r="D4" s="80"/>
      <c r="E4" s="81"/>
      <c r="F4" s="80"/>
      <c r="G4" s="12"/>
      <c r="H4" s="21"/>
    </row>
    <row r="5" spans="1:31" ht="20.100000000000001" customHeight="1" x14ac:dyDescent="0.25">
      <c r="A5" s="76" t="s">
        <v>19</v>
      </c>
      <c r="B5" s="78" t="s">
        <v>63</v>
      </c>
      <c r="C5" s="79"/>
      <c r="D5" s="80"/>
      <c r="E5" s="82"/>
      <c r="F5" s="83"/>
      <c r="G5" s="15"/>
      <c r="H5" s="23"/>
      <c r="T5" s="123"/>
      <c r="U5" s="123"/>
      <c r="V5" s="84"/>
      <c r="W5" s="122"/>
      <c r="X5" s="122"/>
      <c r="Y5" s="85"/>
      <c r="AA5" s="25">
        <v>2017</v>
      </c>
      <c r="AB5" s="25">
        <v>2018</v>
      </c>
      <c r="AC5" s="25">
        <v>2019</v>
      </c>
      <c r="AD5" s="25">
        <v>2020</v>
      </c>
      <c r="AE5" s="25">
        <v>2021</v>
      </c>
    </row>
    <row r="6" spans="1:31" ht="20.100000000000001" customHeight="1" x14ac:dyDescent="0.3">
      <c r="O6" s="16"/>
      <c r="P6" s="20"/>
      <c r="Q6" s="70" t="s">
        <v>21</v>
      </c>
      <c r="R6" s="88">
        <f t="shared" ref="R6:Y6" si="0">SUBTOTAL(9,R10:R997)</f>
        <v>0</v>
      </c>
      <c r="S6" s="88">
        <f t="shared" si="0"/>
        <v>0</v>
      </c>
      <c r="T6" s="88">
        <f t="shared" si="0"/>
        <v>290711.05999999994</v>
      </c>
      <c r="U6" s="88">
        <f t="shared" si="0"/>
        <v>284253.82</v>
      </c>
      <c r="V6" s="88">
        <f t="shared" si="0"/>
        <v>284532.37</v>
      </c>
      <c r="W6" s="88">
        <f t="shared" si="0"/>
        <v>306834.89288000006</v>
      </c>
      <c r="X6" s="88">
        <f t="shared" si="0"/>
        <v>307572.24935999996</v>
      </c>
      <c r="Y6" s="88">
        <f t="shared" si="0"/>
        <v>313322.94835999998</v>
      </c>
      <c r="Z6" s="3"/>
    </row>
    <row r="7" spans="1:31" s="5" customFormat="1" ht="24" customHeight="1" x14ac:dyDescent="0.25">
      <c r="A7" s="68"/>
      <c r="B7" s="69"/>
      <c r="C7" s="68"/>
      <c r="D7" s="69"/>
      <c r="E7" s="68"/>
      <c r="F7" s="69"/>
      <c r="G7" s="68"/>
      <c r="H7" s="69"/>
      <c r="I7" s="68"/>
      <c r="J7" s="69"/>
      <c r="K7" s="68"/>
      <c r="L7" s="69"/>
      <c r="M7" s="68"/>
      <c r="N7" s="69"/>
      <c r="O7" s="68"/>
      <c r="P7" s="69"/>
      <c r="Q7" s="71"/>
      <c r="R7" s="120" t="s">
        <v>31</v>
      </c>
      <c r="S7" s="121"/>
      <c r="T7" s="119" t="s">
        <v>92</v>
      </c>
      <c r="U7" s="119"/>
      <c r="V7" s="119"/>
      <c r="W7" s="119" t="s">
        <v>31</v>
      </c>
      <c r="X7" s="119"/>
      <c r="Y7" s="119"/>
      <c r="Z7" s="4"/>
    </row>
    <row r="8" spans="1:31" s="7" customFormat="1" ht="84" customHeight="1" x14ac:dyDescent="0.25">
      <c r="A8" s="95" t="s">
        <v>4</v>
      </c>
      <c r="B8" s="107" t="s">
        <v>11</v>
      </c>
      <c r="C8" s="95" t="s">
        <v>5</v>
      </c>
      <c r="D8" s="107" t="s">
        <v>12</v>
      </c>
      <c r="E8" s="97" t="s">
        <v>7</v>
      </c>
      <c r="F8" s="107" t="s">
        <v>20</v>
      </c>
      <c r="G8" s="95" t="s">
        <v>0</v>
      </c>
      <c r="H8" s="107" t="s">
        <v>13</v>
      </c>
      <c r="I8" s="96" t="s">
        <v>1</v>
      </c>
      <c r="J8" s="107" t="s">
        <v>14</v>
      </c>
      <c r="K8" s="95" t="s">
        <v>2</v>
      </c>
      <c r="L8" s="107" t="s">
        <v>15</v>
      </c>
      <c r="M8" s="95" t="s">
        <v>3</v>
      </c>
      <c r="N8" s="107" t="s">
        <v>16</v>
      </c>
      <c r="O8" s="95" t="s">
        <v>6</v>
      </c>
      <c r="P8" s="108" t="s">
        <v>17</v>
      </c>
      <c r="Q8" s="107" t="s">
        <v>18</v>
      </c>
      <c r="R8" s="107" t="str">
        <f>CONCATENATE("Отчетный финансовый год (запланировано), ",TableHeaderYear1-1)</f>
        <v>Отчетный финансовый год (запланировано), 2017</v>
      </c>
      <c r="S8" s="107" t="str">
        <f>CONCATENATE("Отчетный финансовый год (исполнено), ",TableHeaderYear1-1)</f>
        <v>Отчетный финансовый год (исполнено), 2017</v>
      </c>
      <c r="T8" s="94" t="str">
        <f>CONCATENATE("Текущий финансовый год, ",TableHeaderYear1)</f>
        <v>Текущий финансовый год, 2018</v>
      </c>
      <c r="U8" s="94" t="str">
        <f>CONCATENATE("Текущий финансовый год+1, ",TableHeaderYear2)</f>
        <v>Текущий финансовый год+1, 2019</v>
      </c>
      <c r="V8" s="94" t="str">
        <f>CONCATENATE("Текущий финансовый год+2, ",TableHeaderYear3)</f>
        <v>Текущий финансовый год+2, 2020</v>
      </c>
      <c r="W8" s="94" t="str">
        <f>CONCATENATE("Очередной финансовый год, ",TableHeaderYear2)</f>
        <v>Очередной финансовый год, 2019</v>
      </c>
      <c r="X8" s="94" t="str">
        <f>CONCATENATE("Очередной финансовый год+1, ",TableHeaderYear3)</f>
        <v>Очередной финансовый год+1, 2020</v>
      </c>
      <c r="Y8" s="94" t="str">
        <f>CONCATENATE("Очередной финансовый год+2, ",TableHeaderYear4)</f>
        <v>Очередной финансовый год+2, 2021</v>
      </c>
      <c r="Z8" s="6"/>
    </row>
    <row r="9" spans="1:31" s="8" customFormat="1" ht="12.75" customHeight="1" x14ac:dyDescent="0.15">
      <c r="A9" s="98">
        <v>1</v>
      </c>
      <c r="B9" s="99">
        <v>2</v>
      </c>
      <c r="C9" s="98">
        <v>3</v>
      </c>
      <c r="D9" s="99">
        <v>4</v>
      </c>
      <c r="E9" s="98">
        <v>5</v>
      </c>
      <c r="F9" s="99">
        <v>6</v>
      </c>
      <c r="G9" s="98">
        <v>7</v>
      </c>
      <c r="H9" s="99">
        <v>8</v>
      </c>
      <c r="I9" s="100" t="s">
        <v>8</v>
      </c>
      <c r="J9" s="101" t="s">
        <v>9</v>
      </c>
      <c r="K9" s="98">
        <v>11</v>
      </c>
      <c r="L9" s="99">
        <v>12</v>
      </c>
      <c r="M9" s="98">
        <v>13</v>
      </c>
      <c r="N9" s="99">
        <v>14</v>
      </c>
      <c r="O9" s="98">
        <v>15</v>
      </c>
      <c r="P9" s="99">
        <v>16</v>
      </c>
      <c r="Q9" s="98">
        <v>17</v>
      </c>
      <c r="R9" s="99">
        <v>20</v>
      </c>
      <c r="S9" s="98">
        <v>21</v>
      </c>
      <c r="T9" s="99">
        <v>18</v>
      </c>
      <c r="U9" s="98">
        <v>19</v>
      </c>
      <c r="V9" s="99">
        <v>20</v>
      </c>
      <c r="W9" s="98">
        <v>21</v>
      </c>
      <c r="X9" s="99">
        <v>22</v>
      </c>
      <c r="Y9" s="98">
        <v>23</v>
      </c>
      <c r="Z9" s="24">
        <v>30</v>
      </c>
    </row>
    <row r="10" spans="1:31" s="9" customFormat="1" ht="180" x14ac:dyDescent="0.25">
      <c r="A10" s="102" t="s">
        <v>33</v>
      </c>
      <c r="B10" s="103" t="s">
        <v>34</v>
      </c>
      <c r="C10" s="104">
        <v>79</v>
      </c>
      <c r="D10" s="103" t="s">
        <v>35</v>
      </c>
      <c r="E10" s="105">
        <v>105</v>
      </c>
      <c r="F10" s="103" t="s">
        <v>36</v>
      </c>
      <c r="G10" s="106" t="s">
        <v>37</v>
      </c>
      <c r="H10" s="103" t="s">
        <v>38</v>
      </c>
      <c r="I10" s="104">
        <v>111</v>
      </c>
      <c r="J10" s="103" t="s">
        <v>39</v>
      </c>
      <c r="K10" s="106" t="s">
        <v>40</v>
      </c>
      <c r="L10" s="103" t="s">
        <v>41</v>
      </c>
      <c r="M10" s="106" t="s">
        <v>40</v>
      </c>
      <c r="N10" s="103" t="s">
        <v>42</v>
      </c>
      <c r="O10" s="102" t="s">
        <v>43</v>
      </c>
      <c r="P10" s="112" t="s">
        <v>44</v>
      </c>
      <c r="Q10" s="113" t="s">
        <v>42</v>
      </c>
      <c r="R10" s="111">
        <v>0</v>
      </c>
      <c r="S10" s="111">
        <v>0</v>
      </c>
      <c r="T10" s="111">
        <v>56216.286</v>
      </c>
      <c r="U10" s="111">
        <v>56216.286</v>
      </c>
      <c r="V10" s="111">
        <v>56216.286</v>
      </c>
      <c r="W10" s="111">
        <v>81401.56</v>
      </c>
      <c r="X10" s="111">
        <v>81401.56</v>
      </c>
      <c r="Y10" s="111">
        <v>81401.56</v>
      </c>
      <c r="Z10" s="89"/>
      <c r="AA10" s="90"/>
    </row>
    <row r="11" spans="1:31" s="9" customFormat="1" ht="180" x14ac:dyDescent="0.25">
      <c r="A11" s="102" t="s">
        <v>33</v>
      </c>
      <c r="B11" s="103" t="s">
        <v>34</v>
      </c>
      <c r="C11" s="104">
        <v>79</v>
      </c>
      <c r="D11" s="103" t="s">
        <v>35</v>
      </c>
      <c r="E11" s="105">
        <v>105</v>
      </c>
      <c r="F11" s="103" t="s">
        <v>36</v>
      </c>
      <c r="G11" s="106" t="s">
        <v>37</v>
      </c>
      <c r="H11" s="103" t="s">
        <v>38</v>
      </c>
      <c r="I11" s="104">
        <v>112</v>
      </c>
      <c r="J11" s="103" t="s">
        <v>45</v>
      </c>
      <c r="K11" s="106" t="s">
        <v>40</v>
      </c>
      <c r="L11" s="103" t="s">
        <v>41</v>
      </c>
      <c r="M11" s="106" t="s">
        <v>40</v>
      </c>
      <c r="N11" s="103" t="s">
        <v>42</v>
      </c>
      <c r="O11" s="102" t="s">
        <v>43</v>
      </c>
      <c r="P11" s="109" t="s">
        <v>44</v>
      </c>
      <c r="Q11" s="103" t="s">
        <v>42</v>
      </c>
      <c r="R11" s="110">
        <v>0</v>
      </c>
      <c r="S11" s="110">
        <v>0</v>
      </c>
      <c r="T11" s="111">
        <v>2056.29</v>
      </c>
      <c r="U11" s="111">
        <v>2056.29</v>
      </c>
      <c r="V11" s="111">
        <v>2056.29</v>
      </c>
      <c r="W11" s="111">
        <v>5790.348</v>
      </c>
      <c r="X11" s="111">
        <v>6468.3379999999997</v>
      </c>
      <c r="Y11" s="111">
        <v>6741.7120000000004</v>
      </c>
      <c r="Z11" s="89"/>
      <c r="AA11" s="90"/>
    </row>
    <row r="12" spans="1:31" s="9" customFormat="1" ht="180" x14ac:dyDescent="0.25">
      <c r="A12" s="102" t="s">
        <v>33</v>
      </c>
      <c r="B12" s="103" t="s">
        <v>34</v>
      </c>
      <c r="C12" s="104">
        <v>79</v>
      </c>
      <c r="D12" s="103" t="s">
        <v>35</v>
      </c>
      <c r="E12" s="105">
        <v>105</v>
      </c>
      <c r="F12" s="103" t="s">
        <v>36</v>
      </c>
      <c r="G12" s="106" t="s">
        <v>37</v>
      </c>
      <c r="H12" s="103" t="s">
        <v>38</v>
      </c>
      <c r="I12" s="104">
        <v>113</v>
      </c>
      <c r="J12" s="103" t="s">
        <v>46</v>
      </c>
      <c r="K12" s="106" t="s">
        <v>40</v>
      </c>
      <c r="L12" s="103" t="s">
        <v>41</v>
      </c>
      <c r="M12" s="106" t="s">
        <v>40</v>
      </c>
      <c r="N12" s="103" t="s">
        <v>42</v>
      </c>
      <c r="O12" s="102" t="s">
        <v>43</v>
      </c>
      <c r="P12" s="109" t="s">
        <v>44</v>
      </c>
      <c r="Q12" s="103" t="s">
        <v>42</v>
      </c>
      <c r="R12" s="110">
        <v>0</v>
      </c>
      <c r="S12" s="110">
        <v>0</v>
      </c>
      <c r="T12" s="111">
        <v>281.7</v>
      </c>
      <c r="U12" s="111">
        <v>0</v>
      </c>
      <c r="V12" s="111">
        <v>0</v>
      </c>
      <c r="W12" s="111">
        <v>302.25</v>
      </c>
      <c r="X12" s="111">
        <v>284.2</v>
      </c>
      <c r="Y12" s="111">
        <v>383.2</v>
      </c>
      <c r="Z12" s="89"/>
      <c r="AA12" s="90"/>
    </row>
    <row r="13" spans="1:31" s="9" customFormat="1" ht="180" x14ac:dyDescent="0.25">
      <c r="A13" s="102" t="s">
        <v>33</v>
      </c>
      <c r="B13" s="103" t="s">
        <v>34</v>
      </c>
      <c r="C13" s="104">
        <v>79</v>
      </c>
      <c r="D13" s="103" t="s">
        <v>35</v>
      </c>
      <c r="E13" s="105">
        <v>105</v>
      </c>
      <c r="F13" s="103" t="s">
        <v>36</v>
      </c>
      <c r="G13" s="106" t="s">
        <v>37</v>
      </c>
      <c r="H13" s="103" t="s">
        <v>38</v>
      </c>
      <c r="I13" s="104">
        <v>119</v>
      </c>
      <c r="J13" s="103" t="s">
        <v>47</v>
      </c>
      <c r="K13" s="106" t="s">
        <v>40</v>
      </c>
      <c r="L13" s="103" t="s">
        <v>41</v>
      </c>
      <c r="M13" s="106" t="s">
        <v>40</v>
      </c>
      <c r="N13" s="103" t="s">
        <v>42</v>
      </c>
      <c r="O13" s="102" t="s">
        <v>43</v>
      </c>
      <c r="P13" s="109" t="s">
        <v>44</v>
      </c>
      <c r="Q13" s="103" t="s">
        <v>42</v>
      </c>
      <c r="R13" s="110">
        <v>0</v>
      </c>
      <c r="S13" s="110">
        <v>0</v>
      </c>
      <c r="T13" s="111">
        <v>16023.128000000001</v>
      </c>
      <c r="U13" s="111">
        <v>16023.128000000001</v>
      </c>
      <c r="V13" s="111">
        <v>16023.128000000001</v>
      </c>
      <c r="W13" s="111">
        <v>24251.7</v>
      </c>
      <c r="X13" s="111">
        <v>24350.799999999999</v>
      </c>
      <c r="Y13" s="111">
        <v>24387.9</v>
      </c>
      <c r="Z13" s="89"/>
      <c r="AA13" s="90"/>
    </row>
    <row r="14" spans="1:31" s="9" customFormat="1" ht="75" x14ac:dyDescent="0.25">
      <c r="A14" s="102" t="s">
        <v>33</v>
      </c>
      <c r="B14" s="103" t="s">
        <v>34</v>
      </c>
      <c r="C14" s="104">
        <v>834</v>
      </c>
      <c r="D14" s="103" t="s">
        <v>34</v>
      </c>
      <c r="E14" s="105">
        <v>105</v>
      </c>
      <c r="F14" s="103" t="s">
        <v>36</v>
      </c>
      <c r="G14" s="106" t="s">
        <v>48</v>
      </c>
      <c r="H14" s="103" t="s">
        <v>49</v>
      </c>
      <c r="I14" s="104">
        <v>121</v>
      </c>
      <c r="J14" s="103" t="s">
        <v>50</v>
      </c>
      <c r="K14" s="106" t="s">
        <v>40</v>
      </c>
      <c r="L14" s="103" t="s">
        <v>41</v>
      </c>
      <c r="M14" s="106" t="s">
        <v>40</v>
      </c>
      <c r="N14" s="103" t="s">
        <v>42</v>
      </c>
      <c r="O14" s="102" t="s">
        <v>43</v>
      </c>
      <c r="P14" s="109" t="s">
        <v>44</v>
      </c>
      <c r="Q14" s="103" t="s">
        <v>42</v>
      </c>
      <c r="R14" s="110">
        <v>0</v>
      </c>
      <c r="S14" s="110">
        <v>0</v>
      </c>
      <c r="T14" s="111">
        <v>112138</v>
      </c>
      <c r="U14" s="111">
        <v>107922</v>
      </c>
      <c r="V14" s="111">
        <v>107922</v>
      </c>
      <c r="W14" s="111">
        <v>86578.105360000001</v>
      </c>
      <c r="X14" s="111">
        <v>86578.105360000001</v>
      </c>
      <c r="Y14" s="111">
        <v>86578.105360000001</v>
      </c>
      <c r="Z14" s="89"/>
      <c r="AA14" s="90"/>
    </row>
    <row r="15" spans="1:31" s="9" customFormat="1" ht="105" x14ac:dyDescent="0.25">
      <c r="A15" s="102" t="s">
        <v>33</v>
      </c>
      <c r="B15" s="103" t="s">
        <v>34</v>
      </c>
      <c r="C15" s="104">
        <v>834</v>
      </c>
      <c r="D15" s="103" t="s">
        <v>34</v>
      </c>
      <c r="E15" s="105">
        <v>105</v>
      </c>
      <c r="F15" s="103" t="s">
        <v>36</v>
      </c>
      <c r="G15" s="106" t="s">
        <v>48</v>
      </c>
      <c r="H15" s="103" t="s">
        <v>49</v>
      </c>
      <c r="I15" s="104">
        <v>122</v>
      </c>
      <c r="J15" s="103" t="s">
        <v>51</v>
      </c>
      <c r="K15" s="106" t="s">
        <v>40</v>
      </c>
      <c r="L15" s="103" t="s">
        <v>41</v>
      </c>
      <c r="M15" s="106" t="s">
        <v>40</v>
      </c>
      <c r="N15" s="103" t="s">
        <v>42</v>
      </c>
      <c r="O15" s="102" t="s">
        <v>43</v>
      </c>
      <c r="P15" s="109" t="s">
        <v>44</v>
      </c>
      <c r="Q15" s="103" t="s">
        <v>42</v>
      </c>
      <c r="R15" s="110">
        <v>0</v>
      </c>
      <c r="S15" s="110">
        <v>0</v>
      </c>
      <c r="T15" s="111">
        <v>3968.3</v>
      </c>
      <c r="U15" s="111">
        <v>3968.3</v>
      </c>
      <c r="V15" s="111">
        <v>3968.3</v>
      </c>
      <c r="W15" s="111">
        <v>7718.85</v>
      </c>
      <c r="X15" s="111">
        <v>6790.759</v>
      </c>
      <c r="Y15" s="111">
        <v>7340.26</v>
      </c>
      <c r="Z15" s="89"/>
      <c r="AA15" s="90"/>
    </row>
    <row r="16" spans="1:31" s="9" customFormat="1" ht="165" x14ac:dyDescent="0.25">
      <c r="A16" s="102" t="s">
        <v>33</v>
      </c>
      <c r="B16" s="103" t="s">
        <v>34</v>
      </c>
      <c r="C16" s="104">
        <v>834</v>
      </c>
      <c r="D16" s="103" t="s">
        <v>34</v>
      </c>
      <c r="E16" s="105">
        <v>105</v>
      </c>
      <c r="F16" s="103" t="s">
        <v>36</v>
      </c>
      <c r="G16" s="106" t="s">
        <v>48</v>
      </c>
      <c r="H16" s="103" t="s">
        <v>49</v>
      </c>
      <c r="I16" s="104">
        <v>123</v>
      </c>
      <c r="J16" s="103" t="s">
        <v>52</v>
      </c>
      <c r="K16" s="106" t="s">
        <v>40</v>
      </c>
      <c r="L16" s="103" t="s">
        <v>41</v>
      </c>
      <c r="M16" s="106" t="s">
        <v>40</v>
      </c>
      <c r="N16" s="103" t="s">
        <v>42</v>
      </c>
      <c r="O16" s="102" t="s">
        <v>43</v>
      </c>
      <c r="P16" s="109" t="s">
        <v>44</v>
      </c>
      <c r="Q16" s="103" t="s">
        <v>42</v>
      </c>
      <c r="R16" s="110">
        <v>0</v>
      </c>
      <c r="S16" s="110">
        <v>0</v>
      </c>
      <c r="T16" s="111">
        <v>0</v>
      </c>
      <c r="U16" s="111">
        <v>281.7</v>
      </c>
      <c r="V16" s="111">
        <v>281.7</v>
      </c>
      <c r="W16" s="111">
        <v>0</v>
      </c>
      <c r="X16" s="111">
        <v>0</v>
      </c>
      <c r="Y16" s="111">
        <v>0</v>
      </c>
      <c r="Z16" s="89"/>
      <c r="AA16" s="90"/>
    </row>
    <row r="17" spans="1:27" s="9" customFormat="1" ht="150" x14ac:dyDescent="0.25">
      <c r="A17" s="102" t="s">
        <v>33</v>
      </c>
      <c r="B17" s="103" t="s">
        <v>34</v>
      </c>
      <c r="C17" s="104">
        <v>834</v>
      </c>
      <c r="D17" s="103" t="s">
        <v>34</v>
      </c>
      <c r="E17" s="105">
        <v>105</v>
      </c>
      <c r="F17" s="103" t="s">
        <v>36</v>
      </c>
      <c r="G17" s="106" t="s">
        <v>48</v>
      </c>
      <c r="H17" s="103" t="s">
        <v>49</v>
      </c>
      <c r="I17" s="104">
        <v>129</v>
      </c>
      <c r="J17" s="103" t="s">
        <v>53</v>
      </c>
      <c r="K17" s="106" t="s">
        <v>40</v>
      </c>
      <c r="L17" s="103" t="s">
        <v>41</v>
      </c>
      <c r="M17" s="106" t="s">
        <v>40</v>
      </c>
      <c r="N17" s="103" t="s">
        <v>42</v>
      </c>
      <c r="O17" s="102" t="s">
        <v>43</v>
      </c>
      <c r="P17" s="109" t="s">
        <v>44</v>
      </c>
      <c r="Q17" s="103" t="s">
        <v>42</v>
      </c>
      <c r="R17" s="110">
        <v>0</v>
      </c>
      <c r="S17" s="110">
        <v>0</v>
      </c>
      <c r="T17" s="111">
        <v>31749</v>
      </c>
      <c r="U17" s="111">
        <v>30952</v>
      </c>
      <c r="V17" s="111">
        <v>30952</v>
      </c>
      <c r="W17" s="111">
        <v>25369.955999999998</v>
      </c>
      <c r="X17" s="111">
        <v>25369.955999999998</v>
      </c>
      <c r="Y17" s="111">
        <v>25369.955999999998</v>
      </c>
      <c r="Z17" s="89"/>
      <c r="AA17" s="90"/>
    </row>
    <row r="18" spans="1:27" s="9" customFormat="1" ht="180" x14ac:dyDescent="0.25">
      <c r="A18" s="102" t="s">
        <v>33</v>
      </c>
      <c r="B18" s="103" t="s">
        <v>34</v>
      </c>
      <c r="C18" s="104">
        <v>79</v>
      </c>
      <c r="D18" s="103" t="s">
        <v>35</v>
      </c>
      <c r="E18" s="105">
        <v>105</v>
      </c>
      <c r="F18" s="103" t="s">
        <v>36</v>
      </c>
      <c r="G18" s="106" t="s">
        <v>37</v>
      </c>
      <c r="H18" s="103" t="s">
        <v>38</v>
      </c>
      <c r="I18" s="104">
        <v>242</v>
      </c>
      <c r="J18" s="103" t="s">
        <v>54</v>
      </c>
      <c r="K18" s="106" t="s">
        <v>40</v>
      </c>
      <c r="L18" s="103" t="s">
        <v>41</v>
      </c>
      <c r="M18" s="106" t="s">
        <v>40</v>
      </c>
      <c r="N18" s="103" t="s">
        <v>42</v>
      </c>
      <c r="O18" s="102" t="s">
        <v>43</v>
      </c>
      <c r="P18" s="109" t="s">
        <v>44</v>
      </c>
      <c r="Q18" s="103" t="s">
        <v>42</v>
      </c>
      <c r="R18" s="110">
        <v>0</v>
      </c>
      <c r="S18" s="110">
        <v>0</v>
      </c>
      <c r="T18" s="111">
        <v>11676.77</v>
      </c>
      <c r="U18" s="111">
        <v>11247.32</v>
      </c>
      <c r="V18" s="111">
        <v>11646.6</v>
      </c>
      <c r="W18" s="111">
        <v>14416.7</v>
      </c>
      <c r="X18" s="111">
        <v>14814.93</v>
      </c>
      <c r="Y18" s="111">
        <v>15587.8</v>
      </c>
      <c r="Z18" s="89"/>
      <c r="AA18" s="90"/>
    </row>
    <row r="19" spans="1:27" s="9" customFormat="1" ht="75" x14ac:dyDescent="0.25">
      <c r="A19" s="102" t="s">
        <v>33</v>
      </c>
      <c r="B19" s="103" t="s">
        <v>34</v>
      </c>
      <c r="C19" s="104">
        <v>834</v>
      </c>
      <c r="D19" s="103" t="s">
        <v>34</v>
      </c>
      <c r="E19" s="105">
        <v>105</v>
      </c>
      <c r="F19" s="103" t="s">
        <v>36</v>
      </c>
      <c r="G19" s="106" t="s">
        <v>48</v>
      </c>
      <c r="H19" s="103" t="s">
        <v>49</v>
      </c>
      <c r="I19" s="104">
        <v>244</v>
      </c>
      <c r="J19" s="103" t="s">
        <v>55</v>
      </c>
      <c r="K19" s="106" t="s">
        <v>40</v>
      </c>
      <c r="L19" s="103" t="s">
        <v>41</v>
      </c>
      <c r="M19" s="106" t="s">
        <v>40</v>
      </c>
      <c r="N19" s="103" t="s">
        <v>42</v>
      </c>
      <c r="O19" s="102" t="s">
        <v>43</v>
      </c>
      <c r="P19" s="109" t="s">
        <v>44</v>
      </c>
      <c r="Q19" s="103" t="s">
        <v>42</v>
      </c>
      <c r="R19" s="110">
        <v>0</v>
      </c>
      <c r="S19" s="110">
        <v>0</v>
      </c>
      <c r="T19" s="111">
        <v>720</v>
      </c>
      <c r="U19" s="111">
        <v>120</v>
      </c>
      <c r="V19" s="111">
        <v>120</v>
      </c>
      <c r="W19" s="111">
        <v>243.42</v>
      </c>
      <c r="X19" s="111">
        <v>252.1</v>
      </c>
      <c r="Y19" s="111">
        <v>258.3</v>
      </c>
      <c r="Z19" s="89"/>
      <c r="AA19" s="90"/>
    </row>
    <row r="20" spans="1:27" s="9" customFormat="1" ht="180" x14ac:dyDescent="0.25">
      <c r="A20" s="102" t="s">
        <v>33</v>
      </c>
      <c r="B20" s="103" t="s">
        <v>34</v>
      </c>
      <c r="C20" s="104">
        <v>79</v>
      </c>
      <c r="D20" s="103" t="s">
        <v>35</v>
      </c>
      <c r="E20" s="105">
        <v>105</v>
      </c>
      <c r="F20" s="103" t="s">
        <v>36</v>
      </c>
      <c r="G20" s="106" t="s">
        <v>37</v>
      </c>
      <c r="H20" s="103" t="s">
        <v>38</v>
      </c>
      <c r="I20" s="104">
        <v>244</v>
      </c>
      <c r="J20" s="103" t="s">
        <v>55</v>
      </c>
      <c r="K20" s="106" t="s">
        <v>40</v>
      </c>
      <c r="L20" s="103" t="s">
        <v>41</v>
      </c>
      <c r="M20" s="106" t="s">
        <v>40</v>
      </c>
      <c r="N20" s="103" t="s">
        <v>42</v>
      </c>
      <c r="O20" s="102" t="s">
        <v>43</v>
      </c>
      <c r="P20" s="109" t="s">
        <v>44</v>
      </c>
      <c r="Q20" s="103" t="s">
        <v>42</v>
      </c>
      <c r="R20" s="110">
        <v>0</v>
      </c>
      <c r="S20" s="110">
        <v>0</v>
      </c>
      <c r="T20" s="111">
        <v>53869.58</v>
      </c>
      <c r="U20" s="111">
        <v>55199.790999999997</v>
      </c>
      <c r="V20" s="111">
        <v>55079.061000000002</v>
      </c>
      <c r="W20" s="111">
        <v>59786.57</v>
      </c>
      <c r="X20" s="111">
        <v>60366.491000000002</v>
      </c>
      <c r="Y20" s="111">
        <v>64462.981</v>
      </c>
      <c r="Z20" s="89"/>
      <c r="AA20" s="90"/>
    </row>
    <row r="21" spans="1:27" s="9" customFormat="1" ht="75" x14ac:dyDescent="0.25">
      <c r="A21" s="102" t="s">
        <v>33</v>
      </c>
      <c r="B21" s="103" t="s">
        <v>34</v>
      </c>
      <c r="C21" s="104">
        <v>834</v>
      </c>
      <c r="D21" s="103" t="s">
        <v>34</v>
      </c>
      <c r="E21" s="105">
        <v>705</v>
      </c>
      <c r="F21" s="103" t="s">
        <v>56</v>
      </c>
      <c r="G21" s="106" t="s">
        <v>48</v>
      </c>
      <c r="H21" s="103" t="s">
        <v>49</v>
      </c>
      <c r="I21" s="104">
        <v>244</v>
      </c>
      <c r="J21" s="103" t="s">
        <v>55</v>
      </c>
      <c r="K21" s="106" t="s">
        <v>40</v>
      </c>
      <c r="L21" s="103" t="s">
        <v>41</v>
      </c>
      <c r="M21" s="106" t="s">
        <v>40</v>
      </c>
      <c r="N21" s="103" t="s">
        <v>42</v>
      </c>
      <c r="O21" s="102" t="s">
        <v>43</v>
      </c>
      <c r="P21" s="109" t="s">
        <v>44</v>
      </c>
      <c r="Q21" s="103" t="s">
        <v>42</v>
      </c>
      <c r="R21" s="110">
        <v>0</v>
      </c>
      <c r="S21" s="110">
        <v>0</v>
      </c>
      <c r="T21" s="111">
        <v>150</v>
      </c>
      <c r="U21" s="111">
        <v>0</v>
      </c>
      <c r="V21" s="111">
        <v>0</v>
      </c>
      <c r="W21" s="111">
        <v>80</v>
      </c>
      <c r="X21" s="111">
        <v>83.2</v>
      </c>
      <c r="Y21" s="111">
        <v>54</v>
      </c>
      <c r="Z21" s="89"/>
      <c r="AA21" s="90"/>
    </row>
    <row r="22" spans="1:27" s="9" customFormat="1" ht="180" x14ac:dyDescent="0.25">
      <c r="A22" s="102" t="s">
        <v>33</v>
      </c>
      <c r="B22" s="103" t="s">
        <v>34</v>
      </c>
      <c r="C22" s="104">
        <v>79</v>
      </c>
      <c r="D22" s="103" t="s">
        <v>35</v>
      </c>
      <c r="E22" s="105">
        <v>705</v>
      </c>
      <c r="F22" s="103" t="s">
        <v>56</v>
      </c>
      <c r="G22" s="106" t="s">
        <v>37</v>
      </c>
      <c r="H22" s="103" t="s">
        <v>38</v>
      </c>
      <c r="I22" s="104">
        <v>244</v>
      </c>
      <c r="J22" s="103" t="s">
        <v>55</v>
      </c>
      <c r="K22" s="106" t="s">
        <v>40</v>
      </c>
      <c r="L22" s="103" t="s">
        <v>41</v>
      </c>
      <c r="M22" s="106" t="s">
        <v>40</v>
      </c>
      <c r="N22" s="103" t="s">
        <v>42</v>
      </c>
      <c r="O22" s="102" t="s">
        <v>43</v>
      </c>
      <c r="P22" s="109" t="s">
        <v>44</v>
      </c>
      <c r="Q22" s="103" t="s">
        <v>42</v>
      </c>
      <c r="R22" s="110">
        <v>0</v>
      </c>
      <c r="S22" s="110">
        <v>0</v>
      </c>
      <c r="T22" s="111">
        <v>595</v>
      </c>
      <c r="U22" s="111">
        <v>0</v>
      </c>
      <c r="V22" s="111">
        <v>0</v>
      </c>
      <c r="W22" s="111">
        <v>310</v>
      </c>
      <c r="X22" s="111">
        <v>364</v>
      </c>
      <c r="Y22" s="111">
        <v>292</v>
      </c>
      <c r="Z22" s="89"/>
      <c r="AA22" s="90"/>
    </row>
    <row r="23" spans="1:27" s="9" customFormat="1" ht="180" x14ac:dyDescent="0.25">
      <c r="A23" s="102" t="s">
        <v>33</v>
      </c>
      <c r="B23" s="103" t="s">
        <v>34</v>
      </c>
      <c r="C23" s="104">
        <v>79</v>
      </c>
      <c r="D23" s="103" t="s">
        <v>35</v>
      </c>
      <c r="E23" s="105">
        <v>105</v>
      </c>
      <c r="F23" s="103" t="s">
        <v>36</v>
      </c>
      <c r="G23" s="106" t="s">
        <v>37</v>
      </c>
      <c r="H23" s="103" t="s">
        <v>38</v>
      </c>
      <c r="I23" s="104">
        <v>851</v>
      </c>
      <c r="J23" s="103" t="s">
        <v>57</v>
      </c>
      <c r="K23" s="106" t="s">
        <v>40</v>
      </c>
      <c r="L23" s="103" t="s">
        <v>41</v>
      </c>
      <c r="M23" s="106" t="s">
        <v>40</v>
      </c>
      <c r="N23" s="103" t="s">
        <v>42</v>
      </c>
      <c r="O23" s="102" t="s">
        <v>43</v>
      </c>
      <c r="P23" s="109" t="s">
        <v>44</v>
      </c>
      <c r="Q23" s="103" t="s">
        <v>42</v>
      </c>
      <c r="R23" s="110">
        <v>0</v>
      </c>
      <c r="S23" s="110">
        <v>0</v>
      </c>
      <c r="T23" s="111">
        <v>234.59899999999999</v>
      </c>
      <c r="U23" s="111">
        <v>234.59899999999999</v>
      </c>
      <c r="V23" s="111">
        <v>234.59899999999999</v>
      </c>
      <c r="W23" s="111">
        <v>250.536</v>
      </c>
      <c r="X23" s="111">
        <v>260.55700000000002</v>
      </c>
      <c r="Y23" s="111">
        <v>270.98</v>
      </c>
      <c r="Z23" s="89"/>
      <c r="AA23" s="90"/>
    </row>
    <row r="24" spans="1:27" s="9" customFormat="1" ht="180" x14ac:dyDescent="0.25">
      <c r="A24" s="102" t="s">
        <v>33</v>
      </c>
      <c r="B24" s="103" t="s">
        <v>34</v>
      </c>
      <c r="C24" s="104">
        <v>79</v>
      </c>
      <c r="D24" s="103" t="s">
        <v>35</v>
      </c>
      <c r="E24" s="105">
        <v>105</v>
      </c>
      <c r="F24" s="103" t="s">
        <v>36</v>
      </c>
      <c r="G24" s="106" t="s">
        <v>37</v>
      </c>
      <c r="H24" s="103" t="s">
        <v>38</v>
      </c>
      <c r="I24" s="104">
        <v>852</v>
      </c>
      <c r="J24" s="103" t="s">
        <v>58</v>
      </c>
      <c r="K24" s="106" t="s">
        <v>40</v>
      </c>
      <c r="L24" s="103" t="s">
        <v>41</v>
      </c>
      <c r="M24" s="106" t="s">
        <v>40</v>
      </c>
      <c r="N24" s="103" t="s">
        <v>42</v>
      </c>
      <c r="O24" s="102" t="s">
        <v>43</v>
      </c>
      <c r="P24" s="109" t="s">
        <v>44</v>
      </c>
      <c r="Q24" s="103" t="s">
        <v>42</v>
      </c>
      <c r="R24" s="110">
        <v>0</v>
      </c>
      <c r="S24" s="110">
        <v>0</v>
      </c>
      <c r="T24" s="111">
        <v>32.405000000000001</v>
      </c>
      <c r="U24" s="111">
        <v>32.405000000000001</v>
      </c>
      <c r="V24" s="111">
        <v>32.405000000000001</v>
      </c>
      <c r="W24" s="111">
        <v>180.57599999999999</v>
      </c>
      <c r="X24" s="111">
        <v>187.251</v>
      </c>
      <c r="Y24" s="111">
        <v>194.19200000000001</v>
      </c>
      <c r="Z24" s="89"/>
      <c r="AA24" s="90"/>
    </row>
    <row r="25" spans="1:27" s="9" customFormat="1" ht="75" x14ac:dyDescent="0.25">
      <c r="A25" s="102" t="s">
        <v>33</v>
      </c>
      <c r="B25" s="103" t="s">
        <v>34</v>
      </c>
      <c r="C25" s="104">
        <v>834</v>
      </c>
      <c r="D25" s="103" t="s">
        <v>34</v>
      </c>
      <c r="E25" s="105">
        <v>105</v>
      </c>
      <c r="F25" s="103" t="s">
        <v>36</v>
      </c>
      <c r="G25" s="106" t="s">
        <v>48</v>
      </c>
      <c r="H25" s="103" t="s">
        <v>49</v>
      </c>
      <c r="I25" s="104">
        <v>853</v>
      </c>
      <c r="J25" s="103" t="s">
        <v>59</v>
      </c>
      <c r="K25" s="106" t="s">
        <v>40</v>
      </c>
      <c r="L25" s="103" t="s">
        <v>41</v>
      </c>
      <c r="M25" s="106" t="s">
        <v>40</v>
      </c>
      <c r="N25" s="103" t="s">
        <v>42</v>
      </c>
      <c r="O25" s="102" t="s">
        <v>43</v>
      </c>
      <c r="P25" s="109" t="s">
        <v>44</v>
      </c>
      <c r="Q25" s="103" t="s">
        <v>42</v>
      </c>
      <c r="R25" s="110">
        <v>0</v>
      </c>
      <c r="S25" s="110">
        <v>0</v>
      </c>
      <c r="T25" s="111">
        <v>1E-3</v>
      </c>
      <c r="U25" s="111">
        <v>0</v>
      </c>
      <c r="V25" s="111">
        <v>0</v>
      </c>
      <c r="W25" s="111">
        <v>1E-3</v>
      </c>
      <c r="X25" s="111">
        <v>1E-3</v>
      </c>
      <c r="Y25" s="111">
        <v>1E-3</v>
      </c>
      <c r="Z25" s="89"/>
      <c r="AA25" s="90"/>
    </row>
    <row r="26" spans="1:27" s="9" customFormat="1" ht="180" x14ac:dyDescent="0.25">
      <c r="A26" s="102" t="s">
        <v>33</v>
      </c>
      <c r="B26" s="103" t="s">
        <v>34</v>
      </c>
      <c r="C26" s="104">
        <v>79</v>
      </c>
      <c r="D26" s="103" t="s">
        <v>35</v>
      </c>
      <c r="E26" s="105">
        <v>105</v>
      </c>
      <c r="F26" s="103" t="s">
        <v>36</v>
      </c>
      <c r="G26" s="106" t="s">
        <v>37</v>
      </c>
      <c r="H26" s="103" t="s">
        <v>38</v>
      </c>
      <c r="I26" s="104">
        <v>853</v>
      </c>
      <c r="J26" s="103" t="s">
        <v>59</v>
      </c>
      <c r="K26" s="106" t="s">
        <v>40</v>
      </c>
      <c r="L26" s="103" t="s">
        <v>41</v>
      </c>
      <c r="M26" s="106" t="s">
        <v>40</v>
      </c>
      <c r="N26" s="103" t="s">
        <v>42</v>
      </c>
      <c r="O26" s="102" t="s">
        <v>43</v>
      </c>
      <c r="P26" s="109" t="s">
        <v>44</v>
      </c>
      <c r="Q26" s="103" t="s">
        <v>42</v>
      </c>
      <c r="R26" s="110">
        <v>0</v>
      </c>
      <c r="S26" s="110">
        <v>0</v>
      </c>
      <c r="T26" s="111">
        <v>1E-3</v>
      </c>
      <c r="U26" s="111">
        <v>1E-3</v>
      </c>
      <c r="V26" s="111">
        <v>1E-3</v>
      </c>
      <c r="W26" s="111">
        <v>1E-3</v>
      </c>
      <c r="X26" s="111">
        <v>1E-3</v>
      </c>
      <c r="Y26" s="111">
        <v>1E-3</v>
      </c>
      <c r="Z26" s="89"/>
      <c r="AA26" s="90"/>
    </row>
    <row r="27" spans="1:27" s="9" customFormat="1" ht="180" x14ac:dyDescent="0.25">
      <c r="A27" s="102" t="s">
        <v>33</v>
      </c>
      <c r="B27" s="103" t="s">
        <v>34</v>
      </c>
      <c r="C27" s="104">
        <v>79</v>
      </c>
      <c r="D27" s="103" t="s">
        <v>35</v>
      </c>
      <c r="E27" s="105">
        <v>105</v>
      </c>
      <c r="F27" s="103" t="s">
        <v>36</v>
      </c>
      <c r="G27" s="106" t="s">
        <v>37</v>
      </c>
      <c r="H27" s="103" t="s">
        <v>38</v>
      </c>
      <c r="I27" s="104">
        <v>244</v>
      </c>
      <c r="J27" s="103" t="s">
        <v>55</v>
      </c>
      <c r="K27" s="106" t="s">
        <v>40</v>
      </c>
      <c r="L27" s="103" t="s">
        <v>41</v>
      </c>
      <c r="M27" s="106">
        <v>4350001</v>
      </c>
      <c r="N27" s="103" t="s">
        <v>60</v>
      </c>
      <c r="O27" s="102" t="s">
        <v>43</v>
      </c>
      <c r="P27" s="109" t="s">
        <v>44</v>
      </c>
      <c r="Q27" s="103" t="s">
        <v>42</v>
      </c>
      <c r="R27" s="110">
        <v>0</v>
      </c>
      <c r="S27" s="110">
        <v>0</v>
      </c>
      <c r="T27" s="111">
        <v>1000</v>
      </c>
      <c r="U27" s="111">
        <v>0</v>
      </c>
      <c r="V27" s="111">
        <v>0</v>
      </c>
      <c r="W27" s="111">
        <v>0</v>
      </c>
      <c r="X27" s="111">
        <v>0</v>
      </c>
      <c r="Y27" s="111">
        <v>0</v>
      </c>
      <c r="Z27" s="89"/>
      <c r="AA27" s="90"/>
    </row>
    <row r="28" spans="1:27" s="9" customFormat="1" ht="90" x14ac:dyDescent="0.25">
      <c r="A28" s="93" t="s">
        <v>33</v>
      </c>
      <c r="B28" s="92" t="s">
        <v>34</v>
      </c>
      <c r="C28" s="91">
        <v>834</v>
      </c>
      <c r="D28" s="92" t="s">
        <v>34</v>
      </c>
      <c r="E28" s="114">
        <v>105</v>
      </c>
      <c r="F28" s="92" t="s">
        <v>36</v>
      </c>
      <c r="G28" s="115" t="s">
        <v>48</v>
      </c>
      <c r="H28" s="92" t="s">
        <v>49</v>
      </c>
      <c r="I28" s="91">
        <v>321</v>
      </c>
      <c r="J28" s="92" t="s">
        <v>61</v>
      </c>
      <c r="K28" s="115" t="s">
        <v>40</v>
      </c>
      <c r="L28" s="92" t="s">
        <v>41</v>
      </c>
      <c r="M28" s="115" t="s">
        <v>40</v>
      </c>
      <c r="N28" s="92" t="s">
        <v>42</v>
      </c>
      <c r="O28" s="93" t="s">
        <v>43</v>
      </c>
      <c r="P28" s="116" t="s">
        <v>44</v>
      </c>
      <c r="Q28" s="92" t="s">
        <v>62</v>
      </c>
      <c r="R28" s="117">
        <v>0</v>
      </c>
      <c r="S28" s="117">
        <v>0</v>
      </c>
      <c r="T28" s="118">
        <v>0</v>
      </c>
      <c r="U28" s="118">
        <v>0</v>
      </c>
      <c r="V28" s="118">
        <v>0</v>
      </c>
      <c r="W28" s="118">
        <v>154.31952000000001</v>
      </c>
      <c r="X28" s="118">
        <v>0</v>
      </c>
      <c r="Y28" s="118">
        <v>0</v>
      </c>
      <c r="Z28" s="89"/>
      <c r="AA28" s="90"/>
    </row>
    <row r="29" spans="1:27" ht="20.100000000000001" customHeight="1" x14ac:dyDescent="0.25">
      <c r="B29" s="19" t="s">
        <v>80</v>
      </c>
    </row>
    <row r="30" spans="1:27" ht="20.100000000000001" customHeight="1" x14ac:dyDescent="0.25">
      <c r="B30" s="19" t="s">
        <v>81</v>
      </c>
    </row>
    <row r="31" spans="1:27" ht="32.25" customHeight="1" x14ac:dyDescent="0.25">
      <c r="B31" s="19" t="s">
        <v>82</v>
      </c>
    </row>
    <row r="32" spans="1:27" ht="20.100000000000001" customHeight="1" x14ac:dyDescent="0.25">
      <c r="B32" s="19" t="s">
        <v>83</v>
      </c>
    </row>
    <row r="33" spans="2:2" ht="20.100000000000001" customHeight="1" x14ac:dyDescent="0.25">
      <c r="B33" s="19" t="s">
        <v>84</v>
      </c>
    </row>
    <row r="34" spans="2:2" ht="18" customHeight="1" x14ac:dyDescent="0.25">
      <c r="B34" s="19" t="s">
        <v>85</v>
      </c>
    </row>
    <row r="35" spans="2:2" ht="28.5" customHeight="1" x14ac:dyDescent="0.25">
      <c r="B35" s="19" t="s">
        <v>86</v>
      </c>
    </row>
    <row r="36" spans="2:2" ht="20.100000000000001" customHeight="1" x14ac:dyDescent="0.25">
      <c r="B36" s="19" t="s">
        <v>87</v>
      </c>
    </row>
    <row r="37" spans="2:2" ht="35.25" customHeight="1" x14ac:dyDescent="0.25">
      <c r="B37" s="19" t="s">
        <v>88</v>
      </c>
    </row>
    <row r="38" spans="2:2" ht="20.100000000000001" customHeight="1" x14ac:dyDescent="0.25">
      <c r="B38" s="19" t="s">
        <v>89</v>
      </c>
    </row>
    <row r="39" spans="2:2" ht="22.5" customHeight="1" x14ac:dyDescent="0.25">
      <c r="B39" s="19" t="s">
        <v>90</v>
      </c>
    </row>
    <row r="40" spans="2:2" ht="41.25" customHeight="1" x14ac:dyDescent="0.25">
      <c r="B40" s="19" t="s">
        <v>91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7">
    <mergeCell ref="A1:F1"/>
    <mergeCell ref="B3:G3"/>
    <mergeCell ref="T7:V7"/>
    <mergeCell ref="W7:Y7"/>
    <mergeCell ref="R7:S7"/>
    <mergeCell ref="W5:X5"/>
    <mergeCell ref="T5:U5"/>
  </mergeCells>
  <pageMargins left="0.23622047244094491" right="0.23622047244094491" top="0.55118110236220474" bottom="0.55118110236220474" header="0.31496062992125984" footer="0.31496062992125984"/>
  <pageSetup paperSize="9" scale="38" fitToHeight="0" orientation="landscape" horizontalDpi="4294967295" verticalDpi="4294967295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zoomScale="85" zoomScaleNormal="85" workbookViewId="0">
      <selection activeCell="F5" sqref="F5"/>
    </sheetView>
  </sheetViews>
  <sheetFormatPr defaultRowHeight="15" x14ac:dyDescent="0.25"/>
  <cols>
    <col min="1" max="1" width="14.85546875" customWidth="1"/>
    <col min="3" max="3" width="11" customWidth="1"/>
    <col min="7" max="7" width="35.85546875" style="59" customWidth="1"/>
    <col min="9" max="9" width="29" customWidth="1"/>
    <col min="10" max="10" width="19.140625" customWidth="1"/>
    <col min="11" max="11" width="18.28515625" customWidth="1"/>
    <col min="12" max="12" width="26.42578125" style="63" customWidth="1"/>
    <col min="13" max="13" width="18.7109375" customWidth="1"/>
    <col min="14" max="14" width="16.710937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20" width="18.85546875" customWidth="1"/>
    <col min="21" max="21" width="20" customWidth="1"/>
    <col min="22" max="22" width="17.140625" customWidth="1"/>
  </cols>
  <sheetData>
    <row r="1" spans="1:22" ht="22.5" x14ac:dyDescent="0.3">
      <c r="A1" s="126" t="str">
        <f>CONCATENATE("Обоснование бюджетных ассигнований на ",[0]!TableHeaderYear2," - ",[0]!TableHeaderYear4," годы",)</f>
        <v>Обоснование бюджетных ассигнований на 2019 - 2021 годы</v>
      </c>
      <c r="B1" s="126"/>
      <c r="C1" s="126"/>
      <c r="D1" s="126"/>
      <c r="E1" s="126"/>
      <c r="F1" s="126"/>
      <c r="G1" s="126"/>
      <c r="H1" s="126"/>
      <c r="I1" s="34"/>
      <c r="J1" s="34"/>
      <c r="K1" s="34"/>
      <c r="L1" s="61"/>
      <c r="M1" s="34"/>
      <c r="N1" s="34"/>
      <c r="O1" s="40"/>
      <c r="P1" s="40"/>
      <c r="Q1" s="26"/>
      <c r="R1" s="26"/>
      <c r="S1" s="26"/>
      <c r="T1" s="26"/>
      <c r="U1" s="26"/>
      <c r="V1" s="26"/>
    </row>
    <row r="2" spans="1:22" x14ac:dyDescent="0.25">
      <c r="A2" s="26"/>
      <c r="B2" s="36"/>
      <c r="C2" s="37"/>
      <c r="D2" s="37"/>
      <c r="E2" s="26"/>
      <c r="F2" s="37"/>
      <c r="G2" s="41"/>
      <c r="H2" s="37"/>
      <c r="I2" s="37"/>
      <c r="J2" s="37"/>
      <c r="K2" s="37"/>
      <c r="L2" s="62"/>
      <c r="M2" s="37"/>
      <c r="N2" s="37"/>
      <c r="O2" s="41"/>
      <c r="P2" s="41"/>
      <c r="Q2" s="27"/>
      <c r="R2" s="26"/>
      <c r="S2" s="26"/>
      <c r="T2" s="26"/>
      <c r="U2" s="26"/>
      <c r="V2" s="26"/>
    </row>
    <row r="3" spans="1:22" ht="44.25" customHeight="1" x14ac:dyDescent="0.25">
      <c r="A3" s="76" t="s">
        <v>4</v>
      </c>
      <c r="B3" s="130" t="str">
        <f>ChiefManagerBudgetFundsName</f>
        <v>Агентство по обеспечению деятельности мировых судей Камчатского края</v>
      </c>
      <c r="C3" s="130"/>
      <c r="D3" s="130"/>
      <c r="E3" s="130"/>
      <c r="F3" s="130"/>
      <c r="G3" s="130"/>
      <c r="H3" s="67"/>
      <c r="I3" s="67"/>
      <c r="J3" s="37"/>
      <c r="K3" s="37"/>
      <c r="L3" s="62"/>
      <c r="M3" s="37"/>
      <c r="N3" s="37"/>
      <c r="O3" s="41"/>
      <c r="P3" s="41"/>
      <c r="Q3" s="27"/>
      <c r="R3" s="26"/>
      <c r="S3" s="26"/>
      <c r="T3" s="52"/>
      <c r="U3" s="52"/>
      <c r="V3" s="57"/>
    </row>
    <row r="4" spans="1:22" ht="60.75" x14ac:dyDescent="0.35">
      <c r="A4" s="77" t="s">
        <v>10</v>
      </c>
      <c r="B4" s="125" t="str">
        <f>Unit</f>
        <v>тыс. рублей</v>
      </c>
      <c r="C4" s="125"/>
      <c r="D4" s="72"/>
      <c r="E4" s="73"/>
      <c r="F4" s="73"/>
      <c r="G4" s="74"/>
      <c r="H4" s="26"/>
      <c r="I4" s="26"/>
      <c r="J4" s="26"/>
      <c r="K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21" x14ac:dyDescent="0.35">
      <c r="A5" s="76" t="s">
        <v>19</v>
      </c>
      <c r="B5" s="131" t="str">
        <f>ReportDate</f>
        <v>16.10.2018</v>
      </c>
      <c r="C5" s="131"/>
      <c r="D5" s="75"/>
      <c r="E5" s="73"/>
      <c r="F5" s="73"/>
      <c r="G5" s="74"/>
      <c r="H5" s="26"/>
      <c r="I5" s="26"/>
      <c r="J5" s="26"/>
      <c r="K5" s="26"/>
      <c r="M5" s="26"/>
      <c r="N5" s="26"/>
      <c r="O5" s="41"/>
      <c r="P5" s="26"/>
      <c r="Q5" s="32"/>
      <c r="R5" s="32"/>
      <c r="S5" s="57"/>
      <c r="T5" s="123"/>
      <c r="U5" s="123"/>
      <c r="V5" s="85"/>
    </row>
    <row r="6" spans="1:22" x14ac:dyDescent="0.25">
      <c r="A6" s="35"/>
      <c r="B6" s="35"/>
      <c r="C6" s="38"/>
      <c r="D6" s="38"/>
      <c r="E6" s="26"/>
      <c r="F6" s="39"/>
      <c r="G6" s="42"/>
      <c r="H6" s="26"/>
      <c r="I6" s="26"/>
      <c r="J6" s="26"/>
      <c r="K6" s="26"/>
      <c r="M6" s="26"/>
      <c r="N6" s="26"/>
      <c r="O6" s="26"/>
      <c r="P6" s="26"/>
      <c r="Q6" s="28"/>
      <c r="R6" s="30"/>
      <c r="S6" s="29"/>
      <c r="T6" s="29"/>
      <c r="U6" s="31"/>
      <c r="V6" s="26"/>
    </row>
    <row r="7" spans="1:22" ht="18.75" x14ac:dyDescent="0.3">
      <c r="A7" s="26"/>
      <c r="B7" s="26"/>
      <c r="C7" s="26"/>
      <c r="D7" s="26"/>
      <c r="E7" s="26"/>
      <c r="F7" s="26"/>
      <c r="H7" s="26"/>
      <c r="I7" s="26"/>
      <c r="J7" s="26"/>
      <c r="K7" s="26"/>
      <c r="M7" s="26"/>
      <c r="N7" s="53" t="s">
        <v>21</v>
      </c>
      <c r="O7" s="88">
        <f>SUBTOTAL(9,O11:O1000)</f>
        <v>0</v>
      </c>
      <c r="P7" s="88">
        <f>SUBTOTAL(9,P11:P1000)</f>
        <v>0</v>
      </c>
      <c r="Q7" s="88">
        <f t="shared" ref="Q7:V7" si="0">SUBTOTAL(9,Q11:Q1000)</f>
        <v>290711.05999999994</v>
      </c>
      <c r="R7" s="88">
        <f t="shared" si="0"/>
        <v>284253.82</v>
      </c>
      <c r="S7" s="88">
        <f t="shared" si="0"/>
        <v>284532.37</v>
      </c>
      <c r="T7" s="88">
        <f t="shared" si="0"/>
        <v>306834.89288000006</v>
      </c>
      <c r="U7" s="88">
        <f t="shared" si="0"/>
        <v>307572.24935999996</v>
      </c>
      <c r="V7" s="88">
        <f t="shared" si="0"/>
        <v>313322.94835999998</v>
      </c>
    </row>
    <row r="8" spans="1:22" ht="36.75" customHeight="1" x14ac:dyDescent="0.25">
      <c r="A8" s="128" t="s">
        <v>4</v>
      </c>
      <c r="B8" s="128" t="s">
        <v>5</v>
      </c>
      <c r="C8" s="128" t="s">
        <v>7</v>
      </c>
      <c r="D8" s="128" t="s">
        <v>0</v>
      </c>
      <c r="E8" s="128" t="s">
        <v>1</v>
      </c>
      <c r="F8" s="128" t="s">
        <v>22</v>
      </c>
      <c r="G8" s="127" t="s">
        <v>23</v>
      </c>
      <c r="H8" s="128" t="s">
        <v>24</v>
      </c>
      <c r="I8" s="134" t="s">
        <v>25</v>
      </c>
      <c r="J8" s="135"/>
      <c r="K8" s="136"/>
      <c r="L8" s="137" t="s">
        <v>26</v>
      </c>
      <c r="M8" s="138"/>
      <c r="N8" s="138"/>
      <c r="O8" s="132" t="s">
        <v>27</v>
      </c>
      <c r="P8" s="133"/>
      <c r="Q8" s="119" t="s">
        <v>92</v>
      </c>
      <c r="R8" s="119"/>
      <c r="S8" s="119"/>
      <c r="T8" s="119" t="s">
        <v>27</v>
      </c>
      <c r="U8" s="119"/>
      <c r="V8" s="119"/>
    </row>
    <row r="9" spans="1:22" ht="60" x14ac:dyDescent="0.25">
      <c r="A9" s="129"/>
      <c r="B9" s="129"/>
      <c r="C9" s="129"/>
      <c r="D9" s="129"/>
      <c r="E9" s="129"/>
      <c r="F9" s="129"/>
      <c r="G9" s="127"/>
      <c r="H9" s="129"/>
      <c r="I9" s="54" t="s">
        <v>28</v>
      </c>
      <c r="J9" s="55" t="s">
        <v>29</v>
      </c>
      <c r="K9" s="54" t="s">
        <v>30</v>
      </c>
      <c r="L9" s="54" t="s">
        <v>28</v>
      </c>
      <c r="M9" s="55" t="s">
        <v>29</v>
      </c>
      <c r="N9" s="54" t="s">
        <v>30</v>
      </c>
      <c r="O9" s="56" t="str">
        <f>CONCATENATE("Отчетный финансовый год (запланировано), ",TableHeaderYear1-1)</f>
        <v>Отчетный финансовый год (запланировано), 2017</v>
      </c>
      <c r="P9" s="56" t="str">
        <f>CONCATENATE("Отчетный финансовый год (исполнено), ",TableHeaderYear1-1)</f>
        <v>Отчетный финансовый год (исполнено), 2017</v>
      </c>
      <c r="Q9" s="33" t="str">
        <f>CONCATENATE("Текущий финансовый год, ",TableHeaderYear1)</f>
        <v>Текущий финансовый год, 2018</v>
      </c>
      <c r="R9" s="33" t="str">
        <f>CONCATENATE("Текущий финансовый год+1, ",TableHeaderYear2)</f>
        <v>Текущий финансовый год+1, 2019</v>
      </c>
      <c r="S9" s="33" t="str">
        <f>CONCATENATE("Текущий финансовый год+2, ",TableHeaderYear3)</f>
        <v>Текущий финансовый год+2, 2020</v>
      </c>
      <c r="T9" s="33" t="str">
        <f>CONCATENATE("Очередной финансовый год, ",TableHeaderYear2)</f>
        <v>Очередной финансовый год, 2019</v>
      </c>
      <c r="U9" s="33" t="str">
        <f>CONCATENATE("Очередной финансовый год+1, ",TableHeaderYear3)</f>
        <v>Очередной финансовый год+1, 2020</v>
      </c>
      <c r="V9" s="33" t="str">
        <f>CONCATENATE("Очередной финансовый год+2, ",TableHeaderYear4)</f>
        <v>Очередной финансовый год+2, 2021</v>
      </c>
    </row>
    <row r="10" spans="1:22" x14ac:dyDescent="0.2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60">
        <v>7</v>
      </c>
      <c r="H10" s="58">
        <v>8</v>
      </c>
      <c r="I10" s="58">
        <v>9</v>
      </c>
      <c r="J10" s="58">
        <v>10</v>
      </c>
      <c r="K10" s="58">
        <v>11</v>
      </c>
      <c r="L10" s="60">
        <v>12</v>
      </c>
      <c r="M10" s="58">
        <v>13</v>
      </c>
      <c r="N10" s="58">
        <v>14</v>
      </c>
      <c r="O10" s="58">
        <v>16</v>
      </c>
      <c r="P10" s="58">
        <v>17</v>
      </c>
      <c r="Q10" s="58">
        <v>15</v>
      </c>
      <c r="R10" s="58">
        <v>16</v>
      </c>
      <c r="S10" s="58">
        <v>17</v>
      </c>
      <c r="T10" s="58">
        <v>18</v>
      </c>
      <c r="U10" s="58">
        <v>19</v>
      </c>
      <c r="V10" s="58">
        <v>20</v>
      </c>
    </row>
    <row r="11" spans="1:22" s="66" customFormat="1" ht="120" x14ac:dyDescent="0.25">
      <c r="A11" s="43" t="s">
        <v>33</v>
      </c>
      <c r="B11" s="45">
        <v>79</v>
      </c>
      <c r="C11" s="46">
        <v>105</v>
      </c>
      <c r="D11" s="47" t="s">
        <v>37</v>
      </c>
      <c r="E11" s="45">
        <v>111</v>
      </c>
      <c r="F11" s="47">
        <v>1062</v>
      </c>
      <c r="G11" s="44" t="s">
        <v>64</v>
      </c>
      <c r="H11" s="47" t="s">
        <v>65</v>
      </c>
      <c r="I11" s="47" t="s">
        <v>66</v>
      </c>
      <c r="J11" s="65" t="s">
        <v>67</v>
      </c>
      <c r="K11" s="43" t="s">
        <v>68</v>
      </c>
      <c r="L11" s="47" t="s">
        <v>69</v>
      </c>
      <c r="M11" s="65" t="s">
        <v>70</v>
      </c>
      <c r="N11" s="43" t="s">
        <v>71</v>
      </c>
      <c r="O11" s="86">
        <v>0</v>
      </c>
      <c r="P11" s="86">
        <v>0</v>
      </c>
      <c r="Q11" s="87">
        <v>56216.286</v>
      </c>
      <c r="R11" s="87">
        <v>56216.286</v>
      </c>
      <c r="S11" s="87">
        <v>56216.286</v>
      </c>
      <c r="T11" s="87">
        <v>81401.56</v>
      </c>
      <c r="U11" s="87">
        <v>81401.56</v>
      </c>
      <c r="V11" s="87">
        <v>81401.56</v>
      </c>
    </row>
    <row r="12" spans="1:22" s="66" customFormat="1" ht="135" x14ac:dyDescent="0.25">
      <c r="A12" s="43" t="s">
        <v>33</v>
      </c>
      <c r="B12" s="45">
        <v>79</v>
      </c>
      <c r="C12" s="46">
        <v>105</v>
      </c>
      <c r="D12" s="47" t="s">
        <v>37</v>
      </c>
      <c r="E12" s="45">
        <v>112</v>
      </c>
      <c r="F12" s="47">
        <v>1062</v>
      </c>
      <c r="G12" s="44" t="s">
        <v>64</v>
      </c>
      <c r="H12" s="47" t="s">
        <v>65</v>
      </c>
      <c r="I12" s="47" t="s">
        <v>66</v>
      </c>
      <c r="J12" s="65" t="s">
        <v>67</v>
      </c>
      <c r="K12" s="43" t="s">
        <v>68</v>
      </c>
      <c r="L12" s="47" t="s">
        <v>72</v>
      </c>
      <c r="M12" s="65" t="s">
        <v>73</v>
      </c>
      <c r="N12" s="43" t="s">
        <v>74</v>
      </c>
      <c r="O12" s="86">
        <v>0</v>
      </c>
      <c r="P12" s="86">
        <v>0</v>
      </c>
      <c r="Q12" s="87">
        <v>2056.29</v>
      </c>
      <c r="R12" s="87">
        <v>2056.29</v>
      </c>
      <c r="S12" s="87">
        <v>2056.29</v>
      </c>
      <c r="T12" s="87">
        <v>5790.348</v>
      </c>
      <c r="U12" s="87">
        <v>6468.3379999999997</v>
      </c>
      <c r="V12" s="87">
        <v>6741.7120000000004</v>
      </c>
    </row>
    <row r="13" spans="1:22" s="66" customFormat="1" ht="120" x14ac:dyDescent="0.25">
      <c r="A13" s="43" t="s">
        <v>33</v>
      </c>
      <c r="B13" s="45">
        <v>79</v>
      </c>
      <c r="C13" s="46">
        <v>105</v>
      </c>
      <c r="D13" s="47" t="s">
        <v>37</v>
      </c>
      <c r="E13" s="45">
        <v>113</v>
      </c>
      <c r="F13" s="47">
        <v>1062</v>
      </c>
      <c r="G13" s="44" t="s">
        <v>64</v>
      </c>
      <c r="H13" s="47" t="s">
        <v>65</v>
      </c>
      <c r="I13" s="47" t="s">
        <v>66</v>
      </c>
      <c r="J13" s="65" t="s">
        <v>67</v>
      </c>
      <c r="K13" s="43" t="s">
        <v>68</v>
      </c>
      <c r="L13" s="47" t="s">
        <v>69</v>
      </c>
      <c r="M13" s="65" t="s">
        <v>70</v>
      </c>
      <c r="N13" s="43" t="s">
        <v>71</v>
      </c>
      <c r="O13" s="86">
        <v>0</v>
      </c>
      <c r="P13" s="86">
        <v>0</v>
      </c>
      <c r="Q13" s="87">
        <v>281.7</v>
      </c>
      <c r="R13" s="87">
        <v>0</v>
      </c>
      <c r="S13" s="87">
        <v>0</v>
      </c>
      <c r="T13" s="87">
        <v>302.25</v>
      </c>
      <c r="U13" s="87">
        <v>284.2</v>
      </c>
      <c r="V13" s="87">
        <v>383.2</v>
      </c>
    </row>
    <row r="14" spans="1:22" s="66" customFormat="1" ht="120" x14ac:dyDescent="0.25">
      <c r="A14" s="43" t="s">
        <v>33</v>
      </c>
      <c r="B14" s="45">
        <v>79</v>
      </c>
      <c r="C14" s="46">
        <v>105</v>
      </c>
      <c r="D14" s="47" t="s">
        <v>37</v>
      </c>
      <c r="E14" s="45">
        <v>119</v>
      </c>
      <c r="F14" s="47">
        <v>1062</v>
      </c>
      <c r="G14" s="44" t="s">
        <v>64</v>
      </c>
      <c r="H14" s="47" t="s">
        <v>65</v>
      </c>
      <c r="I14" s="47" t="s">
        <v>66</v>
      </c>
      <c r="J14" s="65" t="s">
        <v>67</v>
      </c>
      <c r="K14" s="43" t="s">
        <v>68</v>
      </c>
      <c r="L14" s="47" t="s">
        <v>69</v>
      </c>
      <c r="M14" s="65" t="s">
        <v>70</v>
      </c>
      <c r="N14" s="43" t="s">
        <v>71</v>
      </c>
      <c r="O14" s="86">
        <v>0</v>
      </c>
      <c r="P14" s="86">
        <v>0</v>
      </c>
      <c r="Q14" s="87">
        <v>16023.128000000001</v>
      </c>
      <c r="R14" s="87">
        <v>16023.128000000001</v>
      </c>
      <c r="S14" s="87">
        <v>16023.128000000001</v>
      </c>
      <c r="T14" s="87">
        <v>24251.7</v>
      </c>
      <c r="U14" s="87">
        <v>24350.799999999999</v>
      </c>
      <c r="V14" s="87">
        <v>24387.9</v>
      </c>
    </row>
    <row r="15" spans="1:22" s="66" customFormat="1" ht="195" x14ac:dyDescent="0.25">
      <c r="A15" s="43" t="s">
        <v>33</v>
      </c>
      <c r="B15" s="45">
        <v>834</v>
      </c>
      <c r="C15" s="46">
        <v>105</v>
      </c>
      <c r="D15" s="47" t="s">
        <v>48</v>
      </c>
      <c r="E15" s="45">
        <v>121</v>
      </c>
      <c r="F15" s="47">
        <v>1001</v>
      </c>
      <c r="G15" s="44" t="s">
        <v>75</v>
      </c>
      <c r="H15" s="47" t="s">
        <v>65</v>
      </c>
      <c r="I15" s="47" t="s">
        <v>66</v>
      </c>
      <c r="J15" s="65" t="s">
        <v>67</v>
      </c>
      <c r="K15" s="43" t="s">
        <v>76</v>
      </c>
      <c r="L15" s="47" t="s">
        <v>77</v>
      </c>
      <c r="M15" s="65" t="s">
        <v>78</v>
      </c>
      <c r="N15" s="43" t="s">
        <v>79</v>
      </c>
      <c r="O15" s="86">
        <v>0</v>
      </c>
      <c r="P15" s="86">
        <v>0</v>
      </c>
      <c r="Q15" s="87">
        <v>112138</v>
      </c>
      <c r="R15" s="87">
        <v>107922</v>
      </c>
      <c r="S15" s="87">
        <v>107922</v>
      </c>
      <c r="T15" s="87">
        <v>86578.105360000001</v>
      </c>
      <c r="U15" s="87">
        <v>86578.105360000001</v>
      </c>
      <c r="V15" s="87">
        <v>86578.105360000001</v>
      </c>
    </row>
    <row r="16" spans="1:22" s="66" customFormat="1" ht="195" x14ac:dyDescent="0.25">
      <c r="A16" s="43" t="s">
        <v>33</v>
      </c>
      <c r="B16" s="45">
        <v>834</v>
      </c>
      <c r="C16" s="46">
        <v>105</v>
      </c>
      <c r="D16" s="47" t="s">
        <v>48</v>
      </c>
      <c r="E16" s="45">
        <v>122</v>
      </c>
      <c r="F16" s="47">
        <v>1001</v>
      </c>
      <c r="G16" s="44" t="s">
        <v>75</v>
      </c>
      <c r="H16" s="47" t="s">
        <v>65</v>
      </c>
      <c r="I16" s="47" t="s">
        <v>66</v>
      </c>
      <c r="J16" s="65" t="s">
        <v>67</v>
      </c>
      <c r="K16" s="43" t="s">
        <v>76</v>
      </c>
      <c r="L16" s="47" t="s">
        <v>72</v>
      </c>
      <c r="M16" s="65" t="s">
        <v>73</v>
      </c>
      <c r="N16" s="43" t="s">
        <v>74</v>
      </c>
      <c r="O16" s="86">
        <v>0</v>
      </c>
      <c r="P16" s="86">
        <v>0</v>
      </c>
      <c r="Q16" s="87">
        <v>3968.3</v>
      </c>
      <c r="R16" s="87">
        <v>3968.3</v>
      </c>
      <c r="S16" s="87">
        <v>3968.3</v>
      </c>
      <c r="T16" s="87">
        <v>7718.85</v>
      </c>
      <c r="U16" s="87">
        <v>6790.759</v>
      </c>
      <c r="V16" s="87">
        <v>7340.26</v>
      </c>
    </row>
    <row r="17" spans="1:22" s="66" customFormat="1" ht="195" x14ac:dyDescent="0.25">
      <c r="A17" s="43" t="s">
        <v>33</v>
      </c>
      <c r="B17" s="45">
        <v>834</v>
      </c>
      <c r="C17" s="46">
        <v>105</v>
      </c>
      <c r="D17" s="47" t="s">
        <v>48</v>
      </c>
      <c r="E17" s="45">
        <v>123</v>
      </c>
      <c r="F17" s="47">
        <v>1001</v>
      </c>
      <c r="G17" s="44" t="s">
        <v>75</v>
      </c>
      <c r="H17" s="47" t="s">
        <v>65</v>
      </c>
      <c r="I17" s="47" t="s">
        <v>66</v>
      </c>
      <c r="J17" s="65" t="s">
        <v>67</v>
      </c>
      <c r="K17" s="43" t="s">
        <v>76</v>
      </c>
      <c r="L17" s="47" t="s">
        <v>77</v>
      </c>
      <c r="M17" s="65" t="s">
        <v>78</v>
      </c>
      <c r="N17" s="43" t="s">
        <v>79</v>
      </c>
      <c r="O17" s="86">
        <v>0</v>
      </c>
      <c r="P17" s="86">
        <v>0</v>
      </c>
      <c r="Q17" s="87">
        <v>0</v>
      </c>
      <c r="R17" s="87">
        <v>281.7</v>
      </c>
      <c r="S17" s="87">
        <v>281.7</v>
      </c>
      <c r="T17" s="87">
        <v>0</v>
      </c>
      <c r="U17" s="87">
        <v>0</v>
      </c>
      <c r="V17" s="87">
        <v>0</v>
      </c>
    </row>
    <row r="18" spans="1:22" s="66" customFormat="1" ht="195" x14ac:dyDescent="0.25">
      <c r="A18" s="43" t="s">
        <v>33</v>
      </c>
      <c r="B18" s="45">
        <v>834</v>
      </c>
      <c r="C18" s="46">
        <v>105</v>
      </c>
      <c r="D18" s="47" t="s">
        <v>48</v>
      </c>
      <c r="E18" s="45">
        <v>129</v>
      </c>
      <c r="F18" s="47">
        <v>1001</v>
      </c>
      <c r="G18" s="44" t="s">
        <v>75</v>
      </c>
      <c r="H18" s="47" t="s">
        <v>65</v>
      </c>
      <c r="I18" s="47" t="s">
        <v>66</v>
      </c>
      <c r="J18" s="65" t="s">
        <v>67</v>
      </c>
      <c r="K18" s="43" t="s">
        <v>76</v>
      </c>
      <c r="L18" s="47" t="s">
        <v>77</v>
      </c>
      <c r="M18" s="65" t="s">
        <v>78</v>
      </c>
      <c r="N18" s="43" t="s">
        <v>79</v>
      </c>
      <c r="O18" s="86">
        <v>0</v>
      </c>
      <c r="P18" s="86">
        <v>0</v>
      </c>
      <c r="Q18" s="87">
        <v>31749</v>
      </c>
      <c r="R18" s="87">
        <v>30952</v>
      </c>
      <c r="S18" s="87">
        <v>30952</v>
      </c>
      <c r="T18" s="87">
        <v>25369.955999999998</v>
      </c>
      <c r="U18" s="87">
        <v>25369.955999999998</v>
      </c>
      <c r="V18" s="87">
        <v>25369.955999999998</v>
      </c>
    </row>
    <row r="19" spans="1:22" s="66" customFormat="1" ht="120" x14ac:dyDescent="0.25">
      <c r="A19" s="43" t="s">
        <v>33</v>
      </c>
      <c r="B19" s="45">
        <v>79</v>
      </c>
      <c r="C19" s="46">
        <v>105</v>
      </c>
      <c r="D19" s="47" t="s">
        <v>37</v>
      </c>
      <c r="E19" s="45">
        <v>242</v>
      </c>
      <c r="F19" s="47">
        <v>1062</v>
      </c>
      <c r="G19" s="44" t="s">
        <v>64</v>
      </c>
      <c r="H19" s="47" t="s">
        <v>65</v>
      </c>
      <c r="I19" s="47" t="s">
        <v>66</v>
      </c>
      <c r="J19" s="65" t="s">
        <v>67</v>
      </c>
      <c r="K19" s="43" t="s">
        <v>68</v>
      </c>
      <c r="L19" s="47" t="s">
        <v>69</v>
      </c>
      <c r="M19" s="65" t="s">
        <v>70</v>
      </c>
      <c r="N19" s="43" t="s">
        <v>71</v>
      </c>
      <c r="O19" s="86">
        <v>0</v>
      </c>
      <c r="P19" s="86">
        <v>0</v>
      </c>
      <c r="Q19" s="87">
        <v>11676.77</v>
      </c>
      <c r="R19" s="87">
        <v>11247.32</v>
      </c>
      <c r="S19" s="87">
        <v>11646.6</v>
      </c>
      <c r="T19" s="87">
        <v>14416.7</v>
      </c>
      <c r="U19" s="87">
        <v>14814.93</v>
      </c>
      <c r="V19" s="87">
        <v>15587.8</v>
      </c>
    </row>
    <row r="20" spans="1:22" s="66" customFormat="1" ht="195" x14ac:dyDescent="0.25">
      <c r="A20" s="43" t="s">
        <v>33</v>
      </c>
      <c r="B20" s="45">
        <v>834</v>
      </c>
      <c r="C20" s="46">
        <v>105</v>
      </c>
      <c r="D20" s="47" t="s">
        <v>48</v>
      </c>
      <c r="E20" s="45">
        <v>244</v>
      </c>
      <c r="F20" s="47">
        <v>1001</v>
      </c>
      <c r="G20" s="44" t="s">
        <v>75</v>
      </c>
      <c r="H20" s="47" t="s">
        <v>65</v>
      </c>
      <c r="I20" s="47" t="s">
        <v>66</v>
      </c>
      <c r="J20" s="65" t="s">
        <v>67</v>
      </c>
      <c r="K20" s="43" t="s">
        <v>76</v>
      </c>
      <c r="L20" s="47" t="s">
        <v>77</v>
      </c>
      <c r="M20" s="65" t="s">
        <v>78</v>
      </c>
      <c r="N20" s="43" t="s">
        <v>79</v>
      </c>
      <c r="O20" s="86">
        <v>0</v>
      </c>
      <c r="P20" s="86">
        <v>0</v>
      </c>
      <c r="Q20" s="87">
        <v>720</v>
      </c>
      <c r="R20" s="87">
        <v>120</v>
      </c>
      <c r="S20" s="87">
        <v>120</v>
      </c>
      <c r="T20" s="87">
        <v>243.42</v>
      </c>
      <c r="U20" s="87">
        <v>252.1</v>
      </c>
      <c r="V20" s="87">
        <v>258.3</v>
      </c>
    </row>
    <row r="21" spans="1:22" s="66" customFormat="1" ht="120" x14ac:dyDescent="0.25">
      <c r="A21" s="43" t="s">
        <v>33</v>
      </c>
      <c r="B21" s="45">
        <v>79</v>
      </c>
      <c r="C21" s="46">
        <v>105</v>
      </c>
      <c r="D21" s="47" t="s">
        <v>37</v>
      </c>
      <c r="E21" s="45">
        <v>244</v>
      </c>
      <c r="F21" s="47">
        <v>1062</v>
      </c>
      <c r="G21" s="44" t="s">
        <v>64</v>
      </c>
      <c r="H21" s="47" t="s">
        <v>65</v>
      </c>
      <c r="I21" s="47" t="s">
        <v>66</v>
      </c>
      <c r="J21" s="65" t="s">
        <v>67</v>
      </c>
      <c r="K21" s="43" t="s">
        <v>68</v>
      </c>
      <c r="L21" s="47" t="s">
        <v>69</v>
      </c>
      <c r="M21" s="65" t="s">
        <v>70</v>
      </c>
      <c r="N21" s="43" t="s">
        <v>71</v>
      </c>
      <c r="O21" s="86">
        <v>0</v>
      </c>
      <c r="P21" s="86">
        <v>0</v>
      </c>
      <c r="Q21" s="87">
        <v>53869.58</v>
      </c>
      <c r="R21" s="87">
        <v>55199.790999999997</v>
      </c>
      <c r="S21" s="87">
        <v>55079.061000000002</v>
      </c>
      <c r="T21" s="87">
        <v>59786.57</v>
      </c>
      <c r="U21" s="87">
        <v>60366.491000000002</v>
      </c>
      <c r="V21" s="87">
        <v>64462.981</v>
      </c>
    </row>
    <row r="22" spans="1:22" s="66" customFormat="1" ht="195" x14ac:dyDescent="0.25">
      <c r="A22" s="43" t="s">
        <v>33</v>
      </c>
      <c r="B22" s="45">
        <v>834</v>
      </c>
      <c r="C22" s="46">
        <v>705</v>
      </c>
      <c r="D22" s="47" t="s">
        <v>48</v>
      </c>
      <c r="E22" s="45">
        <v>244</v>
      </c>
      <c r="F22" s="47">
        <v>1001</v>
      </c>
      <c r="G22" s="44" t="s">
        <v>75</v>
      </c>
      <c r="H22" s="47" t="s">
        <v>65</v>
      </c>
      <c r="I22" s="47" t="s">
        <v>66</v>
      </c>
      <c r="J22" s="65" t="s">
        <v>67</v>
      </c>
      <c r="K22" s="43" t="s">
        <v>76</v>
      </c>
      <c r="L22" s="47" t="s">
        <v>77</v>
      </c>
      <c r="M22" s="65" t="s">
        <v>78</v>
      </c>
      <c r="N22" s="43" t="s">
        <v>79</v>
      </c>
      <c r="O22" s="86">
        <v>0</v>
      </c>
      <c r="P22" s="86">
        <v>0</v>
      </c>
      <c r="Q22" s="87">
        <v>150</v>
      </c>
      <c r="R22" s="87">
        <v>0</v>
      </c>
      <c r="S22" s="87">
        <v>0</v>
      </c>
      <c r="T22" s="87">
        <v>80</v>
      </c>
      <c r="U22" s="87">
        <v>83.2</v>
      </c>
      <c r="V22" s="87">
        <v>54</v>
      </c>
    </row>
    <row r="23" spans="1:22" s="66" customFormat="1" ht="120" x14ac:dyDescent="0.25">
      <c r="A23" s="43" t="s">
        <v>33</v>
      </c>
      <c r="B23" s="45">
        <v>79</v>
      </c>
      <c r="C23" s="46">
        <v>705</v>
      </c>
      <c r="D23" s="47" t="s">
        <v>37</v>
      </c>
      <c r="E23" s="45">
        <v>244</v>
      </c>
      <c r="F23" s="47">
        <v>1062</v>
      </c>
      <c r="G23" s="44" t="s">
        <v>64</v>
      </c>
      <c r="H23" s="47" t="s">
        <v>65</v>
      </c>
      <c r="I23" s="47" t="s">
        <v>66</v>
      </c>
      <c r="J23" s="65" t="s">
        <v>67</v>
      </c>
      <c r="K23" s="43" t="s">
        <v>68</v>
      </c>
      <c r="L23" s="47" t="s">
        <v>69</v>
      </c>
      <c r="M23" s="65" t="s">
        <v>70</v>
      </c>
      <c r="N23" s="43" t="s">
        <v>71</v>
      </c>
      <c r="O23" s="86">
        <v>0</v>
      </c>
      <c r="P23" s="86">
        <v>0</v>
      </c>
      <c r="Q23" s="87">
        <v>595</v>
      </c>
      <c r="R23" s="87">
        <v>0</v>
      </c>
      <c r="S23" s="87">
        <v>0</v>
      </c>
      <c r="T23" s="87">
        <v>310</v>
      </c>
      <c r="U23" s="87">
        <v>364</v>
      </c>
      <c r="V23" s="87">
        <v>292</v>
      </c>
    </row>
    <row r="24" spans="1:22" s="66" customFormat="1" ht="120" x14ac:dyDescent="0.25">
      <c r="A24" s="43" t="s">
        <v>33</v>
      </c>
      <c r="B24" s="45">
        <v>79</v>
      </c>
      <c r="C24" s="46">
        <v>105</v>
      </c>
      <c r="D24" s="47" t="s">
        <v>37</v>
      </c>
      <c r="E24" s="45">
        <v>851</v>
      </c>
      <c r="F24" s="47">
        <v>1062</v>
      </c>
      <c r="G24" s="44" t="s">
        <v>64</v>
      </c>
      <c r="H24" s="47" t="s">
        <v>65</v>
      </c>
      <c r="I24" s="47" t="s">
        <v>66</v>
      </c>
      <c r="J24" s="65" t="s">
        <v>67</v>
      </c>
      <c r="K24" s="43" t="s">
        <v>68</v>
      </c>
      <c r="L24" s="47" t="s">
        <v>69</v>
      </c>
      <c r="M24" s="65" t="s">
        <v>70</v>
      </c>
      <c r="N24" s="43" t="s">
        <v>71</v>
      </c>
      <c r="O24" s="86">
        <v>0</v>
      </c>
      <c r="P24" s="86">
        <v>0</v>
      </c>
      <c r="Q24" s="87">
        <v>234.59899999999999</v>
      </c>
      <c r="R24" s="87">
        <v>234.59899999999999</v>
      </c>
      <c r="S24" s="87">
        <v>234.59899999999999</v>
      </c>
      <c r="T24" s="87">
        <v>250.536</v>
      </c>
      <c r="U24" s="87">
        <v>260.55700000000002</v>
      </c>
      <c r="V24" s="87">
        <v>270.98</v>
      </c>
    </row>
    <row r="25" spans="1:22" s="66" customFormat="1" ht="120" x14ac:dyDescent="0.25">
      <c r="A25" s="43" t="s">
        <v>33</v>
      </c>
      <c r="B25" s="45">
        <v>79</v>
      </c>
      <c r="C25" s="46">
        <v>105</v>
      </c>
      <c r="D25" s="47" t="s">
        <v>37</v>
      </c>
      <c r="E25" s="45">
        <v>852</v>
      </c>
      <c r="F25" s="47">
        <v>1062</v>
      </c>
      <c r="G25" s="44" t="s">
        <v>64</v>
      </c>
      <c r="H25" s="47" t="s">
        <v>65</v>
      </c>
      <c r="I25" s="47" t="s">
        <v>66</v>
      </c>
      <c r="J25" s="65" t="s">
        <v>67</v>
      </c>
      <c r="K25" s="43" t="s">
        <v>68</v>
      </c>
      <c r="L25" s="47" t="s">
        <v>69</v>
      </c>
      <c r="M25" s="65" t="s">
        <v>70</v>
      </c>
      <c r="N25" s="43" t="s">
        <v>71</v>
      </c>
      <c r="O25" s="86">
        <v>0</v>
      </c>
      <c r="P25" s="86">
        <v>0</v>
      </c>
      <c r="Q25" s="87">
        <v>32.405000000000001</v>
      </c>
      <c r="R25" s="87">
        <v>32.405000000000001</v>
      </c>
      <c r="S25" s="87">
        <v>32.405000000000001</v>
      </c>
      <c r="T25" s="87">
        <v>180.57599999999999</v>
      </c>
      <c r="U25" s="87">
        <v>187.251</v>
      </c>
      <c r="V25" s="87">
        <v>194.19200000000001</v>
      </c>
    </row>
    <row r="26" spans="1:22" s="66" customFormat="1" ht="195" x14ac:dyDescent="0.25">
      <c r="A26" s="43" t="s">
        <v>33</v>
      </c>
      <c r="B26" s="45">
        <v>834</v>
      </c>
      <c r="C26" s="46">
        <v>105</v>
      </c>
      <c r="D26" s="47" t="s">
        <v>48</v>
      </c>
      <c r="E26" s="45">
        <v>853</v>
      </c>
      <c r="F26" s="47">
        <v>1001</v>
      </c>
      <c r="G26" s="44" t="s">
        <v>75</v>
      </c>
      <c r="H26" s="47" t="s">
        <v>65</v>
      </c>
      <c r="I26" s="47" t="s">
        <v>66</v>
      </c>
      <c r="J26" s="65" t="s">
        <v>67</v>
      </c>
      <c r="K26" s="43" t="s">
        <v>76</v>
      </c>
      <c r="L26" s="47" t="s">
        <v>77</v>
      </c>
      <c r="M26" s="65" t="s">
        <v>78</v>
      </c>
      <c r="N26" s="43" t="s">
        <v>79</v>
      </c>
      <c r="O26" s="86">
        <v>0</v>
      </c>
      <c r="P26" s="86">
        <v>0</v>
      </c>
      <c r="Q26" s="87">
        <v>1E-3</v>
      </c>
      <c r="R26" s="87">
        <v>0</v>
      </c>
      <c r="S26" s="87">
        <v>0</v>
      </c>
      <c r="T26" s="87">
        <v>1E-3</v>
      </c>
      <c r="U26" s="87">
        <v>1E-3</v>
      </c>
      <c r="V26" s="87">
        <v>1E-3</v>
      </c>
    </row>
    <row r="27" spans="1:22" s="66" customFormat="1" ht="120" x14ac:dyDescent="0.25">
      <c r="A27" s="43" t="s">
        <v>33</v>
      </c>
      <c r="B27" s="45">
        <v>79</v>
      </c>
      <c r="C27" s="46">
        <v>105</v>
      </c>
      <c r="D27" s="47" t="s">
        <v>37</v>
      </c>
      <c r="E27" s="45">
        <v>853</v>
      </c>
      <c r="F27" s="47">
        <v>1062</v>
      </c>
      <c r="G27" s="44" t="s">
        <v>64</v>
      </c>
      <c r="H27" s="47" t="s">
        <v>65</v>
      </c>
      <c r="I27" s="47" t="s">
        <v>66</v>
      </c>
      <c r="J27" s="65" t="s">
        <v>67</v>
      </c>
      <c r="K27" s="43" t="s">
        <v>68</v>
      </c>
      <c r="L27" s="47" t="s">
        <v>69</v>
      </c>
      <c r="M27" s="65" t="s">
        <v>70</v>
      </c>
      <c r="N27" s="43" t="s">
        <v>71</v>
      </c>
      <c r="O27" s="86">
        <v>0</v>
      </c>
      <c r="P27" s="86">
        <v>0</v>
      </c>
      <c r="Q27" s="87">
        <v>1E-3</v>
      </c>
      <c r="R27" s="87">
        <v>1E-3</v>
      </c>
      <c r="S27" s="87">
        <v>1E-3</v>
      </c>
      <c r="T27" s="87">
        <v>1E-3</v>
      </c>
      <c r="U27" s="87">
        <v>1E-3</v>
      </c>
      <c r="V27" s="87">
        <v>1E-3</v>
      </c>
    </row>
    <row r="28" spans="1:22" s="66" customFormat="1" ht="120" x14ac:dyDescent="0.25">
      <c r="A28" s="43" t="s">
        <v>33</v>
      </c>
      <c r="B28" s="45">
        <v>79</v>
      </c>
      <c r="C28" s="46">
        <v>105</v>
      </c>
      <c r="D28" s="47" t="s">
        <v>37</v>
      </c>
      <c r="E28" s="45">
        <v>244</v>
      </c>
      <c r="F28" s="47">
        <v>1062</v>
      </c>
      <c r="G28" s="44" t="s">
        <v>64</v>
      </c>
      <c r="H28" s="47" t="s">
        <v>65</v>
      </c>
      <c r="I28" s="47" t="s">
        <v>66</v>
      </c>
      <c r="J28" s="65" t="s">
        <v>67</v>
      </c>
      <c r="K28" s="43" t="s">
        <v>68</v>
      </c>
      <c r="L28" s="47" t="s">
        <v>69</v>
      </c>
      <c r="M28" s="65" t="s">
        <v>70</v>
      </c>
      <c r="N28" s="43" t="s">
        <v>71</v>
      </c>
      <c r="O28" s="86">
        <v>0</v>
      </c>
      <c r="P28" s="86">
        <v>0</v>
      </c>
      <c r="Q28" s="87">
        <v>1000</v>
      </c>
      <c r="R28" s="87">
        <v>0</v>
      </c>
      <c r="S28" s="87">
        <v>0</v>
      </c>
      <c r="T28" s="87">
        <v>0</v>
      </c>
      <c r="U28" s="87">
        <v>0</v>
      </c>
      <c r="V28" s="87">
        <v>0</v>
      </c>
    </row>
    <row r="29" spans="1:22" s="66" customFormat="1" ht="195" x14ac:dyDescent="0.25">
      <c r="A29" s="43" t="s">
        <v>33</v>
      </c>
      <c r="B29" s="45">
        <v>834</v>
      </c>
      <c r="C29" s="46">
        <v>105</v>
      </c>
      <c r="D29" s="47" t="s">
        <v>48</v>
      </c>
      <c r="E29" s="45">
        <v>321</v>
      </c>
      <c r="F29" s="47">
        <v>1001</v>
      </c>
      <c r="G29" s="44" t="s">
        <v>75</v>
      </c>
      <c r="H29" s="47" t="s">
        <v>65</v>
      </c>
      <c r="I29" s="47" t="s">
        <v>66</v>
      </c>
      <c r="J29" s="65" t="s">
        <v>67</v>
      </c>
      <c r="K29" s="43" t="s">
        <v>76</v>
      </c>
      <c r="L29" s="47" t="s">
        <v>77</v>
      </c>
      <c r="M29" s="65" t="s">
        <v>78</v>
      </c>
      <c r="N29" s="43" t="s">
        <v>79</v>
      </c>
      <c r="O29" s="86">
        <v>0</v>
      </c>
      <c r="P29" s="86">
        <v>0</v>
      </c>
      <c r="Q29" s="87">
        <v>0</v>
      </c>
      <c r="R29" s="87">
        <v>0</v>
      </c>
      <c r="S29" s="87">
        <v>0</v>
      </c>
      <c r="T29" s="87">
        <v>154.31952000000001</v>
      </c>
      <c r="U29" s="87">
        <v>0</v>
      </c>
      <c r="V29" s="87">
        <v>0</v>
      </c>
    </row>
    <row r="30" spans="1:22" x14ac:dyDescent="0.25">
      <c r="A30" s="48"/>
      <c r="B30" s="48"/>
      <c r="C30" s="48"/>
      <c r="D30" s="48"/>
      <c r="E30" s="48"/>
      <c r="F30" s="49"/>
      <c r="G30" s="50"/>
      <c r="H30" s="49"/>
      <c r="I30" s="49"/>
      <c r="J30" s="49"/>
      <c r="K30" s="49"/>
      <c r="L30" s="64"/>
      <c r="M30" s="49"/>
      <c r="N30" s="49"/>
      <c r="O30" s="50"/>
      <c r="P30" s="50"/>
      <c r="Q30" s="51"/>
      <c r="R30" s="51"/>
      <c r="S30" s="51"/>
      <c r="T30" s="51"/>
      <c r="U30" s="51"/>
      <c r="V30" s="51"/>
    </row>
    <row r="32" spans="1:22" x14ac:dyDescent="0.25">
      <c r="A32" t="s">
        <v>80</v>
      </c>
    </row>
    <row r="33" spans="1:1" x14ac:dyDescent="0.25">
      <c r="A33" t="s">
        <v>81</v>
      </c>
    </row>
    <row r="34" spans="1:1" x14ac:dyDescent="0.25">
      <c r="A34" t="s">
        <v>82</v>
      </c>
    </row>
    <row r="35" spans="1:1" x14ac:dyDescent="0.25">
      <c r="A35" t="s">
        <v>83</v>
      </c>
    </row>
    <row r="36" spans="1:1" x14ac:dyDescent="0.25">
      <c r="A36" t="s">
        <v>84</v>
      </c>
    </row>
    <row r="37" spans="1:1" x14ac:dyDescent="0.25">
      <c r="A37" t="s">
        <v>85</v>
      </c>
    </row>
    <row r="38" spans="1:1" x14ac:dyDescent="0.25">
      <c r="A38" t="s">
        <v>86</v>
      </c>
    </row>
    <row r="39" spans="1:1" x14ac:dyDescent="0.25">
      <c r="A39" t="s">
        <v>87</v>
      </c>
    </row>
    <row r="40" spans="1:1" x14ac:dyDescent="0.25">
      <c r="A40" t="s">
        <v>88</v>
      </c>
    </row>
    <row r="41" spans="1:1" x14ac:dyDescent="0.25">
      <c r="A41" t="s">
        <v>89</v>
      </c>
    </row>
    <row r="42" spans="1:1" x14ac:dyDescent="0.25">
      <c r="A42" t="s">
        <v>90</v>
      </c>
    </row>
    <row r="43" spans="1:1" x14ac:dyDescent="0.25">
      <c r="A43" t="s">
        <v>91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3622047244094491" right="0.23622047244094491" top="0.55118110236220474" bottom="0.39370078740157483" header="0.31496062992125984" footer="0.31496062992125984"/>
  <pageSetup paperSize="9" scale="41" fitToHeight="0" orientation="landscape" horizontalDpi="4294967295" verticalDpi="4294967295" r:id="rId2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ОБАС</vt:lpstr>
      <vt:lpstr>ОБАС (2)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2018-10-16T05:38:09Z</cp:lastPrinted>
  <dcterms:created xsi:type="dcterms:W3CDTF">2012-11-17T05:17:54Z</dcterms:created>
  <dcterms:modified xsi:type="dcterms:W3CDTF">2018-10-16T05:38:18Z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